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ГП последняя\"/>
    </mc:Choice>
  </mc:AlternateContent>
  <bookViews>
    <workbookView xWindow="0" yWindow="0" windowWidth="28560" windowHeight="11745"/>
  </bookViews>
  <sheets>
    <sheet name="5" sheetId="24" r:id="rId1"/>
    <sheet name="15 внебюджет" sheetId="23" state="hidden" r:id="rId2"/>
  </sheets>
  <definedNames>
    <definedName name="_xlnm._FilterDatabase" localSheetId="0" hidden="1">'5'!$A$7:$R$26</definedName>
    <definedName name="_xlnm.Print_Area" localSheetId="0">'5'!$A$1:$N$28</definedName>
  </definedNames>
  <calcPr calcId="152511" refMode="R1C1"/>
</workbook>
</file>

<file path=xl/calcChain.xml><?xml version="1.0" encoding="utf-8"?>
<calcChain xmlns="http://schemas.openxmlformats.org/spreadsheetml/2006/main">
  <c r="L10" i="24" l="1"/>
  <c r="K19" i="24"/>
  <c r="J10" i="24"/>
  <c r="J19" i="24"/>
  <c r="F427" i="24"/>
  <c r="G427" i="24"/>
  <c r="J427" i="24"/>
  <c r="K427" i="24"/>
  <c r="L427" i="24"/>
  <c r="M427" i="24"/>
  <c r="N427" i="24"/>
  <c r="E429" i="24"/>
  <c r="J425" i="24"/>
  <c r="J429" i="24"/>
  <c r="F428" i="24"/>
  <c r="G428" i="24"/>
  <c r="H428" i="24"/>
  <c r="H427" i="24"/>
  <c r="I428" i="24"/>
  <c r="E428" i="24"/>
  <c r="E427" i="24"/>
  <c r="J428" i="24"/>
  <c r="E438" i="24"/>
  <c r="K435" i="24"/>
  <c r="L435" i="24"/>
  <c r="M435" i="24"/>
  <c r="N435" i="24"/>
  <c r="J435" i="24"/>
  <c r="E447" i="24"/>
  <c r="K444" i="24"/>
  <c r="L444" i="24"/>
  <c r="M444" i="24"/>
  <c r="N444" i="24"/>
  <c r="J444" i="24"/>
  <c r="L11" i="24"/>
  <c r="G270" i="24"/>
  <c r="G11" i="24"/>
  <c r="H270" i="24"/>
  <c r="H11" i="24"/>
  <c r="I270" i="24"/>
  <c r="J270" i="24"/>
  <c r="J11" i="24"/>
  <c r="K270" i="24"/>
  <c r="K11" i="24"/>
  <c r="L270" i="24"/>
  <c r="M270" i="24"/>
  <c r="M11" i="24"/>
  <c r="N270" i="24"/>
  <c r="F270" i="24"/>
  <c r="F11" i="24"/>
  <c r="E349" i="24"/>
  <c r="E347" i="24"/>
  <c r="N347" i="24"/>
  <c r="M347" i="24"/>
  <c r="L347" i="24"/>
  <c r="K347" i="24"/>
  <c r="J347" i="24"/>
  <c r="I347" i="24"/>
  <c r="H347" i="24"/>
  <c r="G347" i="24"/>
  <c r="F347" i="24"/>
  <c r="K35" i="24"/>
  <c r="G12" i="24"/>
  <c r="H12" i="24"/>
  <c r="I12" i="24"/>
  <c r="J12" i="24"/>
  <c r="K12" i="24"/>
  <c r="L12" i="24"/>
  <c r="M12" i="24"/>
  <c r="N12" i="24"/>
  <c r="F12" i="24"/>
  <c r="G430" i="24"/>
  <c r="H430" i="24"/>
  <c r="I430" i="24"/>
  <c r="J430" i="24"/>
  <c r="K430" i="24"/>
  <c r="K425" i="24"/>
  <c r="L430" i="24"/>
  <c r="M430" i="24"/>
  <c r="M22" i="24"/>
  <c r="N430" i="24"/>
  <c r="N425" i="24"/>
  <c r="F430" i="24"/>
  <c r="F425" i="24"/>
  <c r="F453" i="24"/>
  <c r="G453" i="24"/>
  <c r="H453" i="24"/>
  <c r="I453" i="24"/>
  <c r="J453" i="24"/>
  <c r="K453" i="24"/>
  <c r="L453" i="24"/>
  <c r="M453" i="24"/>
  <c r="N453" i="24"/>
  <c r="E455" i="24"/>
  <c r="E453" i="24"/>
  <c r="F444" i="24"/>
  <c r="G444" i="24"/>
  <c r="H444" i="24"/>
  <c r="I444" i="24"/>
  <c r="E448" i="24"/>
  <c r="E446" i="24"/>
  <c r="E444" i="24"/>
  <c r="F435" i="24"/>
  <c r="G435" i="24"/>
  <c r="H435" i="24"/>
  <c r="I435" i="24"/>
  <c r="E439" i="24"/>
  <c r="E437" i="24"/>
  <c r="G366" i="24"/>
  <c r="H366" i="24"/>
  <c r="I366" i="24"/>
  <c r="J366" i="24"/>
  <c r="K366" i="24"/>
  <c r="L366" i="24"/>
  <c r="M366" i="24"/>
  <c r="N366" i="24"/>
  <c r="F366" i="24"/>
  <c r="G365" i="24"/>
  <c r="G21" i="24"/>
  <c r="H365" i="24"/>
  <c r="H21" i="24"/>
  <c r="E21" i="24"/>
  <c r="I365" i="24"/>
  <c r="I21" i="24"/>
  <c r="J365" i="24"/>
  <c r="J21" i="24"/>
  <c r="K365" i="24"/>
  <c r="L365" i="24"/>
  <c r="M365" i="24"/>
  <c r="M21" i="24"/>
  <c r="N365" i="24"/>
  <c r="N21" i="24"/>
  <c r="F365" i="24"/>
  <c r="G364" i="24"/>
  <c r="H364" i="24"/>
  <c r="I364" i="24"/>
  <c r="J364" i="24"/>
  <c r="K364" i="24"/>
  <c r="L364" i="24"/>
  <c r="M364" i="24"/>
  <c r="N364" i="24"/>
  <c r="F364" i="24"/>
  <c r="G363" i="24"/>
  <c r="H363" i="24"/>
  <c r="I363" i="24"/>
  <c r="J363" i="24"/>
  <c r="K363" i="24"/>
  <c r="L363" i="24"/>
  <c r="M363" i="24"/>
  <c r="N363" i="24"/>
  <c r="F363" i="24"/>
  <c r="G362" i="24"/>
  <c r="H362" i="24"/>
  <c r="I362" i="24"/>
  <c r="J362" i="24"/>
  <c r="K362" i="24"/>
  <c r="L362" i="24"/>
  <c r="M362" i="24"/>
  <c r="N362" i="24"/>
  <c r="F362" i="24"/>
  <c r="G361" i="24"/>
  <c r="H361" i="24"/>
  <c r="I361" i="24"/>
  <c r="J361" i="24"/>
  <c r="K361" i="24"/>
  <c r="L361" i="24"/>
  <c r="M361" i="24"/>
  <c r="N361" i="24"/>
  <c r="F361" i="24"/>
  <c r="G360" i="24"/>
  <c r="H360" i="24"/>
  <c r="I360" i="24"/>
  <c r="J360" i="24"/>
  <c r="K360" i="24"/>
  <c r="L360" i="24"/>
  <c r="E360" i="24"/>
  <c r="M360" i="24"/>
  <c r="N360" i="24"/>
  <c r="F360" i="24"/>
  <c r="G359" i="24"/>
  <c r="H359" i="24"/>
  <c r="I359" i="24"/>
  <c r="J359" i="24"/>
  <c r="K359" i="24"/>
  <c r="K14" i="24"/>
  <c r="L359" i="24"/>
  <c r="M359" i="24"/>
  <c r="N359" i="24"/>
  <c r="F359" i="24"/>
  <c r="G358" i="24"/>
  <c r="H358" i="24"/>
  <c r="I358" i="24"/>
  <c r="J358" i="24"/>
  <c r="K358" i="24"/>
  <c r="L358" i="24"/>
  <c r="E358" i="24"/>
  <c r="M358" i="24"/>
  <c r="N358" i="24"/>
  <c r="F358" i="24"/>
  <c r="F417" i="24"/>
  <c r="F415" i="24"/>
  <c r="G417" i="24"/>
  <c r="G415" i="24"/>
  <c r="H417" i="24"/>
  <c r="H415" i="24"/>
  <c r="I417" i="24"/>
  <c r="I415" i="24"/>
  <c r="J417" i="24"/>
  <c r="J415" i="24"/>
  <c r="K417" i="24"/>
  <c r="K415" i="24"/>
  <c r="L417" i="24"/>
  <c r="L415" i="24"/>
  <c r="M417" i="24"/>
  <c r="M415" i="24"/>
  <c r="N417" i="24"/>
  <c r="N415" i="24"/>
  <c r="E419" i="24"/>
  <c r="E418" i="24"/>
  <c r="E417" i="24"/>
  <c r="E415" i="24"/>
  <c r="F407" i="24"/>
  <c r="F405" i="24"/>
  <c r="G407" i="24"/>
  <c r="G405" i="24"/>
  <c r="H407" i="24"/>
  <c r="H405" i="24"/>
  <c r="I407" i="24"/>
  <c r="I405" i="24"/>
  <c r="J407" i="24"/>
  <c r="J405" i="24"/>
  <c r="K407" i="24"/>
  <c r="K405" i="24"/>
  <c r="L407" i="24"/>
  <c r="L405" i="24"/>
  <c r="M407" i="24"/>
  <c r="M405" i="24"/>
  <c r="N407" i="24"/>
  <c r="N405" i="24"/>
  <c r="E409" i="24"/>
  <c r="E408" i="24"/>
  <c r="F397" i="24"/>
  <c r="F395" i="24"/>
  <c r="G397" i="24"/>
  <c r="G395" i="24"/>
  <c r="H397" i="24"/>
  <c r="H395" i="24"/>
  <c r="I397" i="24"/>
  <c r="I395" i="24"/>
  <c r="J397" i="24"/>
  <c r="J395" i="24"/>
  <c r="K397" i="24"/>
  <c r="K395" i="24"/>
  <c r="L397" i="24"/>
  <c r="L395" i="24"/>
  <c r="M397" i="24"/>
  <c r="M395" i="24"/>
  <c r="N397" i="24"/>
  <c r="N395" i="24"/>
  <c r="E399" i="24"/>
  <c r="E397" i="24"/>
  <c r="E395" i="24"/>
  <c r="E398" i="24"/>
  <c r="F387" i="24"/>
  <c r="F385" i="24"/>
  <c r="G387" i="24"/>
  <c r="G385" i="24"/>
  <c r="H387" i="24"/>
  <c r="H385" i="24"/>
  <c r="I387" i="24"/>
  <c r="I385" i="24"/>
  <c r="J387" i="24"/>
  <c r="J385" i="24"/>
  <c r="K387" i="24"/>
  <c r="K385" i="24"/>
  <c r="L387" i="24"/>
  <c r="L385" i="24"/>
  <c r="M387" i="24"/>
  <c r="M385" i="24"/>
  <c r="N387" i="24"/>
  <c r="N385" i="24"/>
  <c r="E389" i="24"/>
  <c r="E387" i="24"/>
  <c r="E385" i="24"/>
  <c r="E388" i="24"/>
  <c r="F373" i="24"/>
  <c r="F371" i="24"/>
  <c r="G373" i="24"/>
  <c r="G371" i="24"/>
  <c r="H373" i="24"/>
  <c r="H371" i="24"/>
  <c r="I373" i="24"/>
  <c r="I371" i="24"/>
  <c r="J373" i="24"/>
  <c r="J371" i="24"/>
  <c r="K373" i="24"/>
  <c r="K371" i="24"/>
  <c r="L373" i="24"/>
  <c r="L371" i="24"/>
  <c r="M373" i="24"/>
  <c r="M371" i="24"/>
  <c r="N373" i="24"/>
  <c r="N371" i="24"/>
  <c r="E375" i="24"/>
  <c r="E376" i="24"/>
  <c r="E377" i="24"/>
  <c r="E378" i="24"/>
  <c r="E379" i="24"/>
  <c r="E380" i="24"/>
  <c r="E374" i="24"/>
  <c r="G276" i="24"/>
  <c r="H276" i="24"/>
  <c r="I276" i="24"/>
  <c r="J276" i="24"/>
  <c r="K276" i="24"/>
  <c r="L276" i="24"/>
  <c r="M276" i="24"/>
  <c r="N276" i="24"/>
  <c r="F276" i="24"/>
  <c r="G275" i="24"/>
  <c r="H275" i="24"/>
  <c r="I275" i="24"/>
  <c r="J275" i="24"/>
  <c r="K275" i="24"/>
  <c r="L275" i="24"/>
  <c r="M275" i="24"/>
  <c r="N275" i="24"/>
  <c r="F275" i="24"/>
  <c r="G274" i="24"/>
  <c r="H274" i="24"/>
  <c r="E274" i="24" s="1"/>
  <c r="E269" i="24" s="1"/>
  <c r="E267" i="24" s="1"/>
  <c r="I274" i="24"/>
  <c r="J274" i="24"/>
  <c r="K274" i="24"/>
  <c r="L274" i="24"/>
  <c r="L19" i="24"/>
  <c r="M274" i="24"/>
  <c r="N274" i="24"/>
  <c r="N19" i="24"/>
  <c r="F274" i="24"/>
  <c r="F19" i="24"/>
  <c r="G273" i="24"/>
  <c r="H273" i="24"/>
  <c r="I273" i="24"/>
  <c r="I269" i="24"/>
  <c r="I267" i="24"/>
  <c r="J273" i="24"/>
  <c r="K273" i="24"/>
  <c r="L273" i="24"/>
  <c r="M273" i="24"/>
  <c r="N273" i="24"/>
  <c r="F273" i="24"/>
  <c r="G272" i="24"/>
  <c r="H272" i="24"/>
  <c r="I272" i="24"/>
  <c r="J272" i="24"/>
  <c r="K272" i="24"/>
  <c r="L272" i="24"/>
  <c r="M272" i="24"/>
  <c r="N272" i="24"/>
  <c r="F272" i="24"/>
  <c r="G271" i="24"/>
  <c r="H271" i="24"/>
  <c r="I271" i="24"/>
  <c r="J271" i="24"/>
  <c r="K271" i="24"/>
  <c r="L271" i="24"/>
  <c r="M271" i="24"/>
  <c r="N271" i="24"/>
  <c r="F271" i="24"/>
  <c r="M339" i="24"/>
  <c r="N339" i="24"/>
  <c r="F339" i="24"/>
  <c r="G339" i="24"/>
  <c r="H339" i="24"/>
  <c r="I339" i="24"/>
  <c r="J339" i="24"/>
  <c r="K339" i="24"/>
  <c r="L339" i="24"/>
  <c r="E341" i="24"/>
  <c r="E339" i="24"/>
  <c r="F331" i="24"/>
  <c r="G331" i="24"/>
  <c r="H331" i="24"/>
  <c r="I331" i="24"/>
  <c r="J331" i="24"/>
  <c r="K331" i="24"/>
  <c r="L331" i="24"/>
  <c r="M331" i="24"/>
  <c r="N331" i="24"/>
  <c r="E333" i="24"/>
  <c r="E331" i="24"/>
  <c r="F323" i="24"/>
  <c r="G323" i="24"/>
  <c r="H323" i="24"/>
  <c r="I323" i="24"/>
  <c r="J323" i="24"/>
  <c r="K323" i="24"/>
  <c r="L323" i="24"/>
  <c r="M323" i="24"/>
  <c r="N323" i="24"/>
  <c r="E326" i="24"/>
  <c r="E325" i="24"/>
  <c r="E323" i="24"/>
  <c r="F312" i="24"/>
  <c r="F310" i="24"/>
  <c r="G312" i="24"/>
  <c r="G310" i="24"/>
  <c r="H312" i="24"/>
  <c r="H310" i="24"/>
  <c r="I312" i="24"/>
  <c r="I310" i="24"/>
  <c r="J312" i="24"/>
  <c r="J310" i="24"/>
  <c r="K312" i="24"/>
  <c r="K310" i="24"/>
  <c r="L312" i="24"/>
  <c r="L310" i="24"/>
  <c r="M312" i="24"/>
  <c r="M310" i="24"/>
  <c r="N312" i="24"/>
  <c r="N310" i="24"/>
  <c r="E314" i="24"/>
  <c r="E315" i="24"/>
  <c r="E316" i="24"/>
  <c r="E317" i="24"/>
  <c r="E313" i="24"/>
  <c r="G300" i="24"/>
  <c r="F302" i="24"/>
  <c r="F300" i="24"/>
  <c r="G302" i="24"/>
  <c r="H302" i="24"/>
  <c r="H300" i="24"/>
  <c r="I302" i="24"/>
  <c r="I300" i="24"/>
  <c r="J302" i="24"/>
  <c r="J300" i="24"/>
  <c r="K302" i="24"/>
  <c r="K300" i="24"/>
  <c r="L302" i="24"/>
  <c r="L300" i="24"/>
  <c r="M302" i="24"/>
  <c r="M300" i="24"/>
  <c r="N302" i="24"/>
  <c r="N300" i="24"/>
  <c r="E304" i="24"/>
  <c r="E303" i="24"/>
  <c r="F291" i="24"/>
  <c r="F289" i="24"/>
  <c r="G291" i="24"/>
  <c r="G289" i="24"/>
  <c r="H291" i="24"/>
  <c r="H289" i="24"/>
  <c r="I291" i="24"/>
  <c r="I289" i="24"/>
  <c r="J291" i="24"/>
  <c r="J289" i="24"/>
  <c r="K291" i="24"/>
  <c r="K289" i="24"/>
  <c r="L291" i="24"/>
  <c r="L289" i="24"/>
  <c r="M291" i="24"/>
  <c r="M289" i="24"/>
  <c r="N291" i="24"/>
  <c r="N289" i="24"/>
  <c r="E293" i="24"/>
  <c r="E294" i="24"/>
  <c r="E292" i="24"/>
  <c r="F281" i="24"/>
  <c r="G281" i="24"/>
  <c r="H281" i="24"/>
  <c r="I281" i="24"/>
  <c r="J281" i="24"/>
  <c r="K281" i="24"/>
  <c r="L281" i="24"/>
  <c r="M281" i="24"/>
  <c r="N281" i="24"/>
  <c r="E283" i="24"/>
  <c r="E281" i="24"/>
  <c r="G205" i="24"/>
  <c r="H205" i="24"/>
  <c r="I205" i="24"/>
  <c r="J205" i="24"/>
  <c r="K205" i="24"/>
  <c r="L205" i="24"/>
  <c r="M205" i="24"/>
  <c r="N205" i="24"/>
  <c r="F205" i="24"/>
  <c r="G204" i="24"/>
  <c r="H204" i="24"/>
  <c r="I204" i="24"/>
  <c r="J204" i="24"/>
  <c r="K204" i="24"/>
  <c r="L204" i="24"/>
  <c r="M204" i="24"/>
  <c r="N204" i="24"/>
  <c r="F204" i="24"/>
  <c r="E204" i="24"/>
  <c r="G203" i="24"/>
  <c r="G18" i="24"/>
  <c r="H203" i="24"/>
  <c r="H18" i="24"/>
  <c r="I203" i="24"/>
  <c r="I18" i="24"/>
  <c r="J203" i="24"/>
  <c r="J18" i="24"/>
  <c r="K203" i="24"/>
  <c r="K18" i="24"/>
  <c r="L203" i="24"/>
  <c r="L18" i="24"/>
  <c r="M203" i="24"/>
  <c r="M18" i="24"/>
  <c r="N203" i="24"/>
  <c r="N18" i="24"/>
  <c r="F203" i="24"/>
  <c r="F202" i="24"/>
  <c r="E202" i="24"/>
  <c r="G201" i="24"/>
  <c r="H201" i="24"/>
  <c r="E201" i="24"/>
  <c r="I201" i="24"/>
  <c r="J201" i="24"/>
  <c r="K201" i="24"/>
  <c r="L201" i="24"/>
  <c r="M201" i="24"/>
  <c r="N201" i="24"/>
  <c r="F201" i="24"/>
  <c r="G200" i="24"/>
  <c r="H200" i="24"/>
  <c r="I200" i="24"/>
  <c r="J200" i="24"/>
  <c r="K200" i="24"/>
  <c r="L200" i="24"/>
  <c r="M200" i="24"/>
  <c r="N200" i="24"/>
  <c r="F200" i="24"/>
  <c r="F259" i="24"/>
  <c r="G259" i="24"/>
  <c r="H259" i="24"/>
  <c r="I259" i="24"/>
  <c r="J259" i="24"/>
  <c r="K259" i="24"/>
  <c r="L259" i="24"/>
  <c r="M259" i="24"/>
  <c r="N259" i="24"/>
  <c r="E261" i="24"/>
  <c r="E259" i="24"/>
  <c r="F251" i="24"/>
  <c r="G251" i="24"/>
  <c r="H251" i="24"/>
  <c r="I251" i="24"/>
  <c r="J251" i="24"/>
  <c r="K251" i="24"/>
  <c r="L251" i="24"/>
  <c r="M251" i="24"/>
  <c r="N251" i="24"/>
  <c r="E254" i="24"/>
  <c r="E253" i="24"/>
  <c r="F243" i="24"/>
  <c r="G243" i="24"/>
  <c r="H243" i="24"/>
  <c r="I243" i="24"/>
  <c r="J243" i="24"/>
  <c r="K243" i="24"/>
  <c r="L243" i="24"/>
  <c r="M243" i="24"/>
  <c r="N243" i="24"/>
  <c r="E245" i="24"/>
  <c r="E243" i="24"/>
  <c r="F236" i="24"/>
  <c r="G236" i="24"/>
  <c r="H236" i="24"/>
  <c r="I236" i="24"/>
  <c r="J236" i="24"/>
  <c r="K236" i="24"/>
  <c r="L236" i="24"/>
  <c r="M236" i="24"/>
  <c r="N236" i="24"/>
  <c r="E239" i="24"/>
  <c r="E238" i="24"/>
  <c r="E236" i="24"/>
  <c r="F228" i="24"/>
  <c r="G228" i="24"/>
  <c r="H228" i="24"/>
  <c r="I228" i="24"/>
  <c r="J228" i="24"/>
  <c r="K228" i="24"/>
  <c r="L228" i="24"/>
  <c r="M228" i="24"/>
  <c r="N228" i="24"/>
  <c r="E231" i="24"/>
  <c r="E230" i="24"/>
  <c r="E228" i="24"/>
  <c r="H218" i="24"/>
  <c r="F220" i="24"/>
  <c r="F218" i="24"/>
  <c r="G220" i="24"/>
  <c r="G218" i="24"/>
  <c r="H220" i="24"/>
  <c r="I220" i="24"/>
  <c r="I218" i="24"/>
  <c r="J220" i="24"/>
  <c r="J218" i="24"/>
  <c r="K218" i="24"/>
  <c r="L218" i="24"/>
  <c r="M220" i="24"/>
  <c r="M218" i="24"/>
  <c r="N220" i="24"/>
  <c r="N218" i="24"/>
  <c r="E222" i="24"/>
  <c r="E221" i="24"/>
  <c r="E220" i="24"/>
  <c r="E218" i="24"/>
  <c r="F210" i="24"/>
  <c r="G210" i="24"/>
  <c r="H210" i="24"/>
  <c r="I210" i="24"/>
  <c r="J210" i="24"/>
  <c r="K210" i="24"/>
  <c r="L210" i="24"/>
  <c r="M210" i="24"/>
  <c r="N210" i="24"/>
  <c r="E212" i="24"/>
  <c r="E210" i="24"/>
  <c r="G131" i="24"/>
  <c r="H131" i="24"/>
  <c r="H22" i="24"/>
  <c r="I131" i="24"/>
  <c r="J131" i="24"/>
  <c r="K131" i="24"/>
  <c r="L131" i="24"/>
  <c r="M131" i="24"/>
  <c r="N131" i="24"/>
  <c r="F131" i="24"/>
  <c r="E125" i="24"/>
  <c r="E124" i="24"/>
  <c r="G130" i="24"/>
  <c r="H130" i="24"/>
  <c r="I130" i="24"/>
  <c r="J130" i="24"/>
  <c r="E130" i="24"/>
  <c r="K130" i="24"/>
  <c r="L130" i="24"/>
  <c r="M130" i="24"/>
  <c r="N130" i="24"/>
  <c r="F130" i="24"/>
  <c r="G129" i="24"/>
  <c r="H129" i="24"/>
  <c r="I129" i="24"/>
  <c r="F129" i="24"/>
  <c r="G128" i="24"/>
  <c r="H128" i="24"/>
  <c r="I128" i="24"/>
  <c r="I16" i="24"/>
  <c r="J128" i="24"/>
  <c r="K128" i="24"/>
  <c r="L128" i="24"/>
  <c r="M128" i="24"/>
  <c r="M16" i="24"/>
  <c r="N128" i="24"/>
  <c r="F128" i="24"/>
  <c r="G127" i="24"/>
  <c r="H127" i="24"/>
  <c r="I127" i="24"/>
  <c r="J127" i="24"/>
  <c r="K127" i="24"/>
  <c r="L127" i="24"/>
  <c r="M127" i="24"/>
  <c r="N127" i="24"/>
  <c r="F127" i="24"/>
  <c r="G126" i="24"/>
  <c r="G123" i="24"/>
  <c r="G121" i="24"/>
  <c r="H126" i="24"/>
  <c r="I126" i="24"/>
  <c r="J126" i="24"/>
  <c r="K126" i="24"/>
  <c r="K13" i="24"/>
  <c r="L126" i="24"/>
  <c r="M126" i="24"/>
  <c r="N126" i="24"/>
  <c r="F126" i="24"/>
  <c r="F188" i="24"/>
  <c r="G188" i="24"/>
  <c r="H188" i="24"/>
  <c r="I188" i="24"/>
  <c r="E196" i="24"/>
  <c r="J195" i="24"/>
  <c r="J194" i="24"/>
  <c r="K194" i="24"/>
  <c r="L194" i="24"/>
  <c r="M194" i="24"/>
  <c r="N194" i="24"/>
  <c r="J193" i="24"/>
  <c r="J192" i="24"/>
  <c r="K192" i="24"/>
  <c r="L192" i="24"/>
  <c r="M192" i="24"/>
  <c r="N192" i="24"/>
  <c r="J129" i="24"/>
  <c r="J188" i="24"/>
  <c r="H190" i="24"/>
  <c r="G190" i="24"/>
  <c r="F190" i="24"/>
  <c r="E189" i="24"/>
  <c r="F178" i="24"/>
  <c r="F176" i="24"/>
  <c r="G178" i="24"/>
  <c r="G176" i="24"/>
  <c r="H178" i="24"/>
  <c r="H176" i="24"/>
  <c r="I178" i="24"/>
  <c r="I176" i="24"/>
  <c r="J178" i="24"/>
  <c r="J176" i="24"/>
  <c r="K178" i="24"/>
  <c r="K176" i="24"/>
  <c r="L178" i="24"/>
  <c r="L176" i="24"/>
  <c r="M178" i="24"/>
  <c r="M176" i="24"/>
  <c r="N178" i="24"/>
  <c r="N176" i="24"/>
  <c r="E180" i="24"/>
  <c r="E181" i="24"/>
  <c r="E182" i="24"/>
  <c r="E179" i="24"/>
  <c r="K193" i="24"/>
  <c r="L193" i="24"/>
  <c r="M193" i="24"/>
  <c r="N193" i="24"/>
  <c r="E170" i="24"/>
  <c r="E168" i="24"/>
  <c r="F168" i="24"/>
  <c r="G168" i="24"/>
  <c r="H168" i="24"/>
  <c r="I168" i="24"/>
  <c r="J168" i="24"/>
  <c r="K168" i="24"/>
  <c r="L168" i="24"/>
  <c r="M168" i="24"/>
  <c r="N168" i="24"/>
  <c r="E163" i="24"/>
  <c r="E162" i="24"/>
  <c r="E160" i="24"/>
  <c r="F160" i="24"/>
  <c r="G160" i="24"/>
  <c r="H160" i="24"/>
  <c r="I160" i="24"/>
  <c r="J160" i="24"/>
  <c r="K160" i="24"/>
  <c r="L160" i="24"/>
  <c r="M160" i="24"/>
  <c r="N160" i="24"/>
  <c r="F152" i="24"/>
  <c r="G152" i="24"/>
  <c r="H152" i="24"/>
  <c r="I152" i="24"/>
  <c r="J152" i="24"/>
  <c r="K152" i="24"/>
  <c r="L152" i="24"/>
  <c r="M152" i="24"/>
  <c r="N152" i="24"/>
  <c r="E154" i="24"/>
  <c r="E152" i="24"/>
  <c r="F144" i="24"/>
  <c r="G144" i="24"/>
  <c r="H144" i="24"/>
  <c r="I144" i="24"/>
  <c r="J144" i="24"/>
  <c r="K144" i="24"/>
  <c r="L144" i="24"/>
  <c r="M144" i="24"/>
  <c r="N144" i="24"/>
  <c r="E146" i="24"/>
  <c r="E144" i="24"/>
  <c r="F136" i="24"/>
  <c r="G136" i="24"/>
  <c r="H136" i="24"/>
  <c r="I136" i="24"/>
  <c r="J136" i="24"/>
  <c r="K136" i="24"/>
  <c r="L136" i="24"/>
  <c r="M136" i="24"/>
  <c r="N136" i="24"/>
  <c r="E139" i="24"/>
  <c r="E138" i="24"/>
  <c r="E136" i="24"/>
  <c r="G52" i="24"/>
  <c r="G22" i="24"/>
  <c r="H52" i="24"/>
  <c r="I52" i="24"/>
  <c r="J52" i="24"/>
  <c r="K52" i="24"/>
  <c r="K22" i="24"/>
  <c r="L52" i="24"/>
  <c r="L22" i="24"/>
  <c r="M52" i="24"/>
  <c r="N52" i="24"/>
  <c r="F52" i="24"/>
  <c r="G51" i="24"/>
  <c r="H51" i="24"/>
  <c r="I51" i="24"/>
  <c r="J51" i="24"/>
  <c r="K51" i="24"/>
  <c r="L51" i="24"/>
  <c r="M51" i="24"/>
  <c r="N51" i="24"/>
  <c r="N20" i="24"/>
  <c r="F51" i="24"/>
  <c r="F20" i="24"/>
  <c r="G50" i="24"/>
  <c r="H50" i="24"/>
  <c r="I50" i="24"/>
  <c r="E50" i="24"/>
  <c r="J50" i="24"/>
  <c r="K50" i="24"/>
  <c r="L50" i="24"/>
  <c r="M50" i="24"/>
  <c r="N50" i="24"/>
  <c r="F50" i="24"/>
  <c r="G49" i="24"/>
  <c r="H49" i="24"/>
  <c r="I49" i="24"/>
  <c r="J49" i="24"/>
  <c r="K49" i="24"/>
  <c r="K16" i="24"/>
  <c r="L49" i="24"/>
  <c r="L16" i="24"/>
  <c r="M49" i="24"/>
  <c r="N49" i="24"/>
  <c r="F49" i="24"/>
  <c r="G48" i="24"/>
  <c r="H48" i="24"/>
  <c r="I48" i="24"/>
  <c r="J48" i="24"/>
  <c r="J15" i="24"/>
  <c r="K48" i="24"/>
  <c r="K15" i="24"/>
  <c r="L48" i="24"/>
  <c r="M48" i="24"/>
  <c r="M15" i="24"/>
  <c r="N48" i="24"/>
  <c r="N15" i="24"/>
  <c r="F48" i="24"/>
  <c r="F15" i="24"/>
  <c r="G47" i="24"/>
  <c r="H47" i="24"/>
  <c r="E47" i="24"/>
  <c r="I47" i="24"/>
  <c r="J47" i="24"/>
  <c r="K47" i="24"/>
  <c r="L47" i="24"/>
  <c r="M47" i="24"/>
  <c r="N47" i="24"/>
  <c r="N14" i="24"/>
  <c r="F47" i="24"/>
  <c r="N46" i="24"/>
  <c r="G46" i="24"/>
  <c r="H46" i="24"/>
  <c r="I46" i="24"/>
  <c r="E46" i="24"/>
  <c r="J46" i="24"/>
  <c r="K46" i="24"/>
  <c r="L46" i="24"/>
  <c r="M46" i="24"/>
  <c r="F46" i="24"/>
  <c r="F113" i="24"/>
  <c r="G113" i="24"/>
  <c r="H113" i="24"/>
  <c r="I113" i="24"/>
  <c r="J113" i="24"/>
  <c r="K113" i="24"/>
  <c r="L113" i="24"/>
  <c r="M113" i="24"/>
  <c r="N113" i="24"/>
  <c r="E115" i="24"/>
  <c r="E113" i="24"/>
  <c r="F105" i="24"/>
  <c r="G105" i="24"/>
  <c r="H105" i="24"/>
  <c r="I105" i="24"/>
  <c r="J105" i="24"/>
  <c r="K105" i="24"/>
  <c r="L105" i="24"/>
  <c r="M105" i="24"/>
  <c r="N105" i="24"/>
  <c r="E108" i="24"/>
  <c r="E107" i="24"/>
  <c r="F97" i="24"/>
  <c r="G97" i="24"/>
  <c r="H97" i="24"/>
  <c r="I97" i="24"/>
  <c r="J97" i="24"/>
  <c r="K97" i="24"/>
  <c r="L97" i="24"/>
  <c r="M97" i="24"/>
  <c r="N97" i="24"/>
  <c r="E97" i="24"/>
  <c r="F85" i="24"/>
  <c r="F83" i="24"/>
  <c r="G85" i="24"/>
  <c r="G83" i="24"/>
  <c r="H85" i="24"/>
  <c r="H83" i="24"/>
  <c r="I85" i="24"/>
  <c r="I83" i="24"/>
  <c r="J85" i="24"/>
  <c r="J83" i="24"/>
  <c r="K85" i="24"/>
  <c r="K83" i="24"/>
  <c r="L85" i="24"/>
  <c r="L83" i="24"/>
  <c r="M85" i="24"/>
  <c r="M83" i="24"/>
  <c r="N85" i="24"/>
  <c r="N83" i="24"/>
  <c r="E85" i="24"/>
  <c r="E83" i="24"/>
  <c r="F75" i="24"/>
  <c r="G75" i="24"/>
  <c r="H75" i="24"/>
  <c r="I75" i="24"/>
  <c r="J75" i="24"/>
  <c r="K75" i="24"/>
  <c r="L75" i="24"/>
  <c r="M75" i="24"/>
  <c r="N75" i="24"/>
  <c r="E75" i="24"/>
  <c r="F67" i="24"/>
  <c r="F65" i="24"/>
  <c r="G67" i="24"/>
  <c r="G65" i="24"/>
  <c r="H67" i="24"/>
  <c r="H65" i="24"/>
  <c r="I67" i="24"/>
  <c r="I65" i="24"/>
  <c r="J67" i="24"/>
  <c r="J65" i="24"/>
  <c r="K67" i="24"/>
  <c r="K65" i="24"/>
  <c r="L67" i="24"/>
  <c r="L65" i="24"/>
  <c r="M67" i="24"/>
  <c r="M65" i="24"/>
  <c r="N67" i="24"/>
  <c r="N65" i="24"/>
  <c r="E68" i="24"/>
  <c r="E67" i="24"/>
  <c r="E65" i="24"/>
  <c r="E59" i="24"/>
  <c r="E57" i="24"/>
  <c r="I57" i="24"/>
  <c r="H57" i="24"/>
  <c r="G57" i="24"/>
  <c r="F57" i="24"/>
  <c r="F28" i="24"/>
  <c r="G28" i="24"/>
  <c r="H28" i="24"/>
  <c r="H9" i="24"/>
  <c r="I28" i="24"/>
  <c r="I9" i="24"/>
  <c r="J28" i="24"/>
  <c r="J9" i="24"/>
  <c r="K28" i="24"/>
  <c r="L28" i="24"/>
  <c r="M28" i="24"/>
  <c r="N28" i="24"/>
  <c r="N9" i="24"/>
  <c r="F29" i="24"/>
  <c r="G29" i="24"/>
  <c r="H29" i="24"/>
  <c r="I29" i="24"/>
  <c r="J29" i="24"/>
  <c r="J27" i="24"/>
  <c r="K29" i="24"/>
  <c r="K27" i="24"/>
  <c r="G35" i="24"/>
  <c r="H35" i="24"/>
  <c r="I35" i="24"/>
  <c r="E35" i="24"/>
  <c r="J35" i="24"/>
  <c r="F35" i="24"/>
  <c r="E42" i="24"/>
  <c r="E41" i="24"/>
  <c r="E40" i="24"/>
  <c r="E39" i="24"/>
  <c r="E38" i="24"/>
  <c r="L29" i="24"/>
  <c r="E36" i="24"/>
  <c r="E28" i="24"/>
  <c r="E34" i="24"/>
  <c r="E33" i="24"/>
  <c r="E32" i="24"/>
  <c r="E31" i="24"/>
  <c r="E30" i="24"/>
  <c r="E23" i="24"/>
  <c r="E24" i="24"/>
  <c r="E25" i="24"/>
  <c r="E26" i="24"/>
  <c r="K188" i="24"/>
  <c r="K129" i="24"/>
  <c r="K123" i="24"/>
  <c r="K121" i="24"/>
  <c r="L191" i="24"/>
  <c r="L188" i="24"/>
  <c r="L35" i="24"/>
  <c r="E131" i="24"/>
  <c r="E291" i="24"/>
  <c r="E289" i="24"/>
  <c r="G20" i="24"/>
  <c r="G15" i="24"/>
  <c r="G9" i="24"/>
  <c r="G27" i="24"/>
  <c r="F21" i="24"/>
  <c r="M9" i="24"/>
  <c r="F18" i="24"/>
  <c r="K195" i="24"/>
  <c r="L195" i="24"/>
  <c r="M195" i="24"/>
  <c r="N195" i="24"/>
  <c r="G45" i="24"/>
  <c r="G43" i="24"/>
  <c r="M19" i="24"/>
  <c r="G13" i="24"/>
  <c r="E273" i="24"/>
  <c r="L15" i="24"/>
  <c r="K9" i="24"/>
  <c r="M37" i="24"/>
  <c r="E37" i="24"/>
  <c r="E29" i="24"/>
  <c r="E27" i="24"/>
  <c r="M29" i="24"/>
  <c r="M17" i="24"/>
  <c r="M10" i="24"/>
  <c r="M45" i="24"/>
  <c r="M43" i="24"/>
  <c r="H15" i="24"/>
  <c r="E51" i="24"/>
  <c r="G16" i="24"/>
  <c r="G10" i="24"/>
  <c r="G8" i="24"/>
  <c r="E312" i="24"/>
  <c r="E310" i="24"/>
  <c r="K269" i="24"/>
  <c r="K267" i="24"/>
  <c r="E12" i="24"/>
  <c r="M269" i="24"/>
  <c r="M267" i="24"/>
  <c r="E128" i="24"/>
  <c r="G14" i="24"/>
  <c r="F123" i="24"/>
  <c r="F121" i="24"/>
  <c r="I199" i="24"/>
  <c r="I197" i="24"/>
  <c r="M14" i="24"/>
  <c r="I14" i="24"/>
  <c r="E14" i="24"/>
  <c r="N22" i="24"/>
  <c r="F16" i="24"/>
  <c r="G19" i="24"/>
  <c r="N199" i="24"/>
  <c r="N197" i="24"/>
  <c r="J199" i="24"/>
  <c r="J197" i="24"/>
  <c r="E407" i="24"/>
  <c r="E405" i="24"/>
  <c r="G357" i="24"/>
  <c r="G355" i="24"/>
  <c r="N16" i="24"/>
  <c r="M20" i="24"/>
  <c r="I20" i="24"/>
  <c r="M191" i="24"/>
  <c r="M188" i="24"/>
  <c r="I27" i="24"/>
  <c r="F199" i="24"/>
  <c r="F197" i="24"/>
  <c r="E276" i="24"/>
  <c r="I22" i="24"/>
  <c r="F357" i="24"/>
  <c r="F355" i="24"/>
  <c r="G17" i="24"/>
  <c r="F45" i="24"/>
  <c r="F43" i="24"/>
  <c r="F13" i="24"/>
  <c r="I15" i="24"/>
  <c r="E15" i="24"/>
  <c r="N357" i="24"/>
  <c r="N355" i="24"/>
  <c r="E365" i="24"/>
  <c r="G269" i="24"/>
  <c r="G267" i="24"/>
  <c r="N45" i="24"/>
  <c r="N43" i="24"/>
  <c r="L9" i="24"/>
  <c r="L27" i="24"/>
  <c r="F9" i="24"/>
  <c r="F27" i="24"/>
  <c r="N13" i="24"/>
  <c r="F17" i="24"/>
  <c r="L20" i="24"/>
  <c r="M199" i="24"/>
  <c r="M197" i="24"/>
  <c r="M13" i="24"/>
  <c r="E271" i="24"/>
  <c r="E361" i="24"/>
  <c r="E366" i="24"/>
  <c r="G199" i="24"/>
  <c r="G197" i="24"/>
  <c r="E205" i="24"/>
  <c r="N269" i="24"/>
  <c r="N267" i="24"/>
  <c r="E272" i="24"/>
  <c r="F269" i="24"/>
  <c r="F267" i="24"/>
  <c r="J16" i="24"/>
  <c r="H20" i="24"/>
  <c r="L129" i="24"/>
  <c r="F14" i="24"/>
  <c r="E48" i="24"/>
  <c r="K20" i="24"/>
  <c r="E20" i="24"/>
  <c r="E190" i="24"/>
  <c r="E275" i="24"/>
  <c r="M357" i="24"/>
  <c r="M355" i="24"/>
  <c r="I357" i="24"/>
  <c r="I355" i="24"/>
  <c r="J14" i="24"/>
  <c r="N11" i="24"/>
  <c r="I11" i="24"/>
  <c r="N191" i="24"/>
  <c r="F22" i="24"/>
  <c r="G425" i="24"/>
  <c r="H16" i="24"/>
  <c r="E16" i="24"/>
  <c r="E435" i="24"/>
  <c r="E270" i="24"/>
  <c r="E251" i="24"/>
  <c r="E364" i="24"/>
  <c r="E192" i="24"/>
  <c r="E194" i="24"/>
  <c r="E193" i="24"/>
  <c r="E195" i="24"/>
  <c r="J20" i="24"/>
  <c r="J357" i="24"/>
  <c r="J355" i="24"/>
  <c r="J269" i="24"/>
  <c r="J267" i="24"/>
  <c r="J13" i="24"/>
  <c r="J123" i="24"/>
  <c r="J121" i="24"/>
  <c r="J17" i="24"/>
  <c r="E105" i="24"/>
  <c r="J22" i="24"/>
  <c r="J45" i="24"/>
  <c r="J43" i="24"/>
  <c r="M35" i="24"/>
  <c r="N37" i="24"/>
  <c r="N29" i="24"/>
  <c r="E11" i="24"/>
  <c r="M129" i="24"/>
  <c r="M123" i="24"/>
  <c r="M121" i="24"/>
  <c r="E9" i="24"/>
  <c r="N188" i="24"/>
  <c r="N129" i="24"/>
  <c r="E191" i="24"/>
  <c r="E188" i="24"/>
  <c r="F10" i="24"/>
  <c r="F8" i="24"/>
  <c r="J8" i="24"/>
  <c r="N123" i="24"/>
  <c r="N121" i="24"/>
  <c r="L199" i="24"/>
  <c r="L197" i="24"/>
  <c r="L14" i="24"/>
  <c r="M425" i="24"/>
  <c r="E430" i="24"/>
  <c r="M8" i="24"/>
  <c r="L425" i="24"/>
  <c r="L13" i="24"/>
  <c r="L357" i="24"/>
  <c r="L355" i="24"/>
  <c r="K357" i="24"/>
  <c r="K355" i="24"/>
  <c r="E363" i="24"/>
  <c r="E359" i="24"/>
  <c r="E357" i="24"/>
  <c r="E355" i="24"/>
  <c r="E362" i="24"/>
  <c r="E302" i="24"/>
  <c r="E300" i="24"/>
  <c r="L269" i="24"/>
  <c r="L267" i="24"/>
  <c r="E18" i="24"/>
  <c r="E203" i="24"/>
  <c r="K199" i="24"/>
  <c r="K197" i="24"/>
  <c r="L123" i="24"/>
  <c r="L121" i="24"/>
  <c r="K17" i="24"/>
  <c r="K10" i="24"/>
  <c r="K8" i="24"/>
  <c r="E22" i="24"/>
  <c r="E52" i="24"/>
  <c r="K45" i="24"/>
  <c r="K43" i="24"/>
  <c r="L45" i="24"/>
  <c r="L43" i="24"/>
  <c r="L17" i="24"/>
  <c r="N27" i="24"/>
  <c r="N17" i="24"/>
  <c r="N10" i="24"/>
  <c r="N8" i="24"/>
  <c r="M27" i="24"/>
  <c r="N35" i="24"/>
  <c r="L8" i="24"/>
  <c r="E200" i="24"/>
  <c r="E199" i="24"/>
  <c r="E197" i="24"/>
  <c r="I123" i="24"/>
  <c r="I121" i="24"/>
  <c r="E127" i="24"/>
  <c r="E126" i="24"/>
  <c r="I13" i="24"/>
  <c r="E178" i="24"/>
  <c r="E176" i="24"/>
  <c r="E129" i="24"/>
  <c r="I45" i="24"/>
  <c r="I43" i="24"/>
  <c r="H425" i="24"/>
  <c r="H357" i="24"/>
  <c r="H355" i="24"/>
  <c r="E373" i="24"/>
  <c r="E371" i="24"/>
  <c r="H199" i="24"/>
  <c r="H197" i="24"/>
  <c r="H13" i="24"/>
  <c r="E13" i="24"/>
  <c r="E123" i="24"/>
  <c r="E121" i="24"/>
  <c r="H123" i="24"/>
  <c r="H121" i="24"/>
  <c r="H14" i="24"/>
  <c r="H45" i="24"/>
  <c r="H43" i="24"/>
  <c r="E49" i="24"/>
  <c r="E45" i="24"/>
  <c r="E43" i="24"/>
  <c r="H17" i="24"/>
  <c r="H27" i="24"/>
  <c r="I17" i="24"/>
  <c r="E17" i="24"/>
  <c r="I425" i="24"/>
  <c r="E425" i="24"/>
  <c r="I427" i="24"/>
  <c r="I19" i="24"/>
  <c r="I10" i="24"/>
  <c r="I8" i="24"/>
  <c r="H269" i="24" l="1"/>
  <c r="H267" i="24" s="1"/>
  <c r="H19" i="24"/>
  <c r="H10" i="24" l="1"/>
  <c r="H8" i="24" s="1"/>
  <c r="E19" i="24"/>
  <c r="E10" i="24" s="1"/>
  <c r="E8" i="24" s="1"/>
</calcChain>
</file>

<file path=xl/sharedStrings.xml><?xml version="1.0" encoding="utf-8"?>
<sst xmlns="http://schemas.openxmlformats.org/spreadsheetml/2006/main" count="667" uniqueCount="145">
  <si>
    <t>Подпрограмма 1</t>
  </si>
  <si>
    <t>ГРБС</t>
  </si>
  <si>
    <t>Подпрограмма 2</t>
  </si>
  <si>
    <t xml:space="preserve">Код бюджетной классификации </t>
  </si>
  <si>
    <t>за счет средств внебюджетных фондов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</si>
  <si>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</si>
  <si>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</si>
  <si>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</si>
  <si>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</si>
  <si>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1.</t>
  </si>
  <si>
    <t>№ п/п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</si>
  <si>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</si>
  <si>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</si>
  <si>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</si>
  <si>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</si>
  <si>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</si>
  <si>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</si>
  <si>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</si>
  <si>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</si>
  <si>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</si>
  <si>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</si>
  <si>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</si>
  <si>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</si>
  <si>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</si>
  <si>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</si>
  <si>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</si>
  <si>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</si>
  <si>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</si>
  <si>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</si>
  <si>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</si>
  <si>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</si>
  <si>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</si>
  <si>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Совершенствование организации безопасного движения транспортных средств и пешеходов</t>
  </si>
  <si>
    <t>3.3.</t>
  </si>
  <si>
    <t>4.</t>
  </si>
  <si>
    <t>819</t>
  </si>
  <si>
    <t>813</t>
  </si>
  <si>
    <t>847</t>
  </si>
  <si>
    <t>833</t>
  </si>
  <si>
    <t>814</t>
  </si>
  <si>
    <t>816</t>
  </si>
  <si>
    <t>4.1.</t>
  </si>
  <si>
    <t>4.3.</t>
  </si>
  <si>
    <t>4.4.</t>
  </si>
  <si>
    <t>815</t>
  </si>
  <si>
    <t>6.</t>
  </si>
  <si>
    <t>6.1.</t>
  </si>
  <si>
    <t>6.2.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</si>
  <si>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</si>
  <si>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</si>
  <si>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Кроме того, планируемые объемы обязательств федерального бюджета</t>
  </si>
  <si>
    <t>7.</t>
  </si>
  <si>
    <t>7.1.</t>
  </si>
  <si>
    <t>2.3.</t>
  </si>
  <si>
    <t>2.4.</t>
  </si>
  <si>
    <t>2.5.</t>
  </si>
  <si>
    <t>2.6.</t>
  </si>
  <si>
    <t>Обеспечение деятельности и содержание подведомственных учреждений</t>
  </si>
  <si>
    <t>4.2.</t>
  </si>
  <si>
    <t>5.</t>
  </si>
  <si>
    <t>810</t>
  </si>
  <si>
    <t>812</t>
  </si>
  <si>
    <t>за счет средств краевого бюджетов</t>
  </si>
  <si>
    <t>5.1.</t>
  </si>
  <si>
    <t>5.2.</t>
  </si>
  <si>
    <t>Развитие автоматизированных систем мониторинга и прогнозирования природных угроз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</si>
  <si>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</si>
  <si>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>1.1.</t>
  </si>
  <si>
    <t xml:space="preserve">за счет средств государственных внебюджетных фондов
</t>
  </si>
  <si>
    <t xml:space="preserve">за счет средств внебюджетных фондов
</t>
  </si>
  <si>
    <t xml:space="preserve">за счет средств прочих внебюджетных источников
</t>
  </si>
  <si>
    <t>к Программе</t>
  </si>
  <si>
    <t>3.1.</t>
  </si>
  <si>
    <t>5.4.</t>
  </si>
  <si>
    <t>5.3.</t>
  </si>
  <si>
    <t>3.</t>
  </si>
  <si>
    <t xml:space="preserve"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
</t>
  </si>
  <si>
    <t>6.3.</t>
  </si>
  <si>
    <t>2.</t>
  </si>
  <si>
    <t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</si>
  <si>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Наименование Программы /подпрограммы/ мероприятия</t>
  </si>
  <si>
    <t>Объем средств на реализацию Программы</t>
  </si>
  <si>
    <t xml:space="preserve">Кроме того, планируемые объемы обязательств федерального бюджета
</t>
  </si>
  <si>
    <t xml:space="preserve">Подпрограмма 1 "Обеспечение реализации Программы"
</t>
  </si>
  <si>
    <t>3.6.</t>
  </si>
  <si>
    <t>3.7.</t>
  </si>
  <si>
    <t>3.9.</t>
  </si>
  <si>
    <t>3.10.</t>
  </si>
  <si>
    <t>4.5.</t>
  </si>
  <si>
    <t>6.4.</t>
  </si>
  <si>
    <t>6.5.</t>
  </si>
  <si>
    <t>7.2.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</si>
  <si>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</si>
  <si>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</t>
  </si>
  <si>
    <t xml:space="preserve">Подпрограмма 4 "Профилактика правонарушений, преступлений и повышение безопасности дорожного движения в Камчатском крае" </t>
  </si>
  <si>
    <t xml:space="preserve">Подпрограмма 5 "Профилактика терроризма и экстремизма в Камчатском крае" </t>
  </si>
  <si>
    <t xml:space="preserve">Подпрограмма 6 "Профилактика наркомании и алкоголизма в Камчатском крае" </t>
  </si>
  <si>
    <t>Подпрограмма 7 "Развитие российского казачества на территории Камчатского края"</t>
  </si>
  <si>
    <t>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</t>
  </si>
  <si>
    <t>Обеспечение реализации государственной программы</t>
  </si>
  <si>
    <t>5.5.</t>
  </si>
  <si>
    <t>Обеспечение антитеррористической защиты в местах с массовым пребыванием людей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</si>
  <si>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 Камчатского края, Министерству культуры Камчатского края, Министерству образования и молодежной политики Камчатского края</t>
  </si>
  <si>
    <t>Профилактика рецидивной преступности. Информационно-пропагандистские мероприятия, направленные на профилактику преступности</t>
  </si>
  <si>
    <t>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 региональной автоматизированной системы централизованного оповещения населения Камчатского края, в том числе муниципального уровня</t>
  </si>
  <si>
    <t xml:space="preserve">Совершенствование технологий спасения и накопление средств защиты населения и территорий от чрезвычайных ситуаций </t>
  </si>
  <si>
    <t>Подпрограмма 2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</si>
  <si>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</si>
  <si>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Государственная программа Камчатского края "Безопасная Камчатка"</t>
  </si>
  <si>
    <t>4.6.</t>
  </si>
  <si>
    <t>Создание народных дружин по охране общественного порядка и стимулирование их деятельности</t>
  </si>
  <si>
    <t>Профилактика правонарушений среди несовершеннолетних, предупреждение детского дорожно-транспортного травматизма в Камчатском крае</t>
  </si>
  <si>
    <t>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</t>
  </si>
  <si>
    <t>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</t>
  </si>
  <si>
    <t>Организация и проведение мониторинга наркоситуации и изучение масштабов потребления алкоголя населением Камчатского края</t>
  </si>
  <si>
    <t xml:space="preserve">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 </t>
  </si>
  <si>
    <t>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</si>
  <si>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</t>
  </si>
  <si>
    <t>3.11.</t>
  </si>
  <si>
    <t>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</t>
  </si>
  <si>
    <t>Развитие системы мониторинга и прогнозирования чрезвычайных ситуаций природного и техногенного характера в Камчатском крае</t>
  </si>
  <si>
    <t>2.7.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</si>
  <si>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</t>
  </si>
  <si>
    <t>4.7.</t>
  </si>
  <si>
    <t>"Приложение 3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</si>
  <si>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</si>
  <si>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 xml:space="preserve">Финансовое обеспечение реализации государственной программы Камчатского края "Безопасная Камчатка" </t>
  </si>
  <si>
    <t>859</t>
  </si>
  <si>
    <t>Проектирование, создание и развитие АПК "Безопасный город". Развитие ЕДДС муниципальных образований в Камчатском крае</t>
  </si>
  <si>
    <t>за счет средств государственных внебюджетных фондов</t>
  </si>
  <si>
    <t>за счет средств прочих внебюджетных источников</t>
  </si>
  <si>
    <t>Профилактика административных правонарушений, посягающих на общественный порядок и общественную безопасность</t>
  </si>
  <si>
    <t>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</t>
  </si>
  <si>
    <t>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</t>
  </si>
  <si>
    <t>5.6.</t>
  </si>
  <si>
    <t>Обеспечение антитеррористической защиты объектов спорта</t>
  </si>
  <si>
    <t>5.7</t>
  </si>
  <si>
    <t>Оплата услуг лицензированных частных охранных организаций или подразделений ведомственной охраны федеральных органов исполнительной власти, имеющих право на создание ведомственной охраны, по обеспечению безопасности образовательных организаций муниципальных образований в Камчатском крае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</si>
  <si>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</si>
  <si>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7.3.</t>
  </si>
  <si>
    <t>Информационное сопровождение деятельности по развитию российского казачества на территории Камчатского края</t>
  </si>
  <si>
    <t>5.8</t>
  </si>
  <si>
    <t>Обеспечение антитеррористической защищенности объектов, находящихся в собственности Камчатского края и органов местного самоуправления в Камчатском крае</t>
  </si>
  <si>
    <t>".</t>
  </si>
  <si>
    <t>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</si>
</sst>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4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2" borderId="0" xfId="0" applyFont="1" applyFill="1" applyBorder="1"/>
    <xf numFmtId="0" fontId="7" fillId="2" borderId="0" xfId="0" applyFont="1" applyFill="1"/>
    <xf numFmtId="0" fontId="2" fillId="2" borderId="13" xfId="0" applyFont="1" applyFill="1" applyBorder="1" applyAlignment="1">
      <alignment vertical="top" wrapText="1"/>
    </xf>
    <xf numFmtId="49" fontId="2" fillId="2" borderId="13" xfId="0" applyNumberFormat="1" applyFont="1" applyFill="1" applyBorder="1" applyAlignment="1">
      <alignment horizontal="center" vertical="top"/>
    </xf>
    <xf numFmtId="164" fontId="2" fillId="2" borderId="13" xfId="0" applyNumberFormat="1" applyFont="1" applyFill="1" applyBorder="1" applyAlignment="1">
      <alignment horizontal="right"/>
    </xf>
    <xf numFmtId="0" fontId="2" fillId="2" borderId="13" xfId="0" applyFont="1" applyFill="1" applyBorder="1" applyAlignment="1">
      <alignment horizontal="left" vertical="top"/>
    </xf>
    <xf numFmtId="164" fontId="2" fillId="2" borderId="14" xfId="1" applyNumberFormat="1" applyFont="1" applyFill="1" applyBorder="1" applyAlignment="1">
      <alignment horizontal="right" shrinkToFit="1"/>
    </xf>
    <xf numFmtId="49" fontId="2" fillId="2" borderId="13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righ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Border="1"/>
    <xf numFmtId="0" fontId="8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0" fillId="2" borderId="0" xfId="0" applyFont="1" applyFill="1" applyBorder="1"/>
    <xf numFmtId="0" fontId="10" fillId="2" borderId="0" xfId="0" applyFont="1" applyFill="1"/>
    <xf numFmtId="0" fontId="10" fillId="2" borderId="0" xfId="0" applyFont="1" applyFill="1" applyBorder="1" applyAlignment="1"/>
    <xf numFmtId="0" fontId="10" fillId="2" borderId="0" xfId="0" applyFont="1" applyFill="1" applyAlignment="1"/>
    <xf numFmtId="0" fontId="3" fillId="2" borderId="0" xfId="0" applyFont="1" applyFill="1" applyBorder="1"/>
    <xf numFmtId="0" fontId="3" fillId="2" borderId="0" xfId="0" applyFont="1" applyFill="1"/>
    <xf numFmtId="0" fontId="7" fillId="2" borderId="0" xfId="0" applyFont="1" applyFill="1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7" fillId="2" borderId="0" xfId="0" applyFont="1" applyFill="1" applyAlignment="1">
      <alignment horizontal="right"/>
    </xf>
    <xf numFmtId="0" fontId="11" fillId="2" borderId="0" xfId="0" applyFont="1" applyFill="1"/>
    <xf numFmtId="0" fontId="2" fillId="2" borderId="13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2" borderId="17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 wrapText="1"/>
    </xf>
    <xf numFmtId="16" fontId="2" fillId="2" borderId="16" xfId="0" applyNumberFormat="1" applyFont="1" applyFill="1" applyBorder="1" applyAlignment="1">
      <alignment horizontal="justify" vertical="top" wrapText="1"/>
    </xf>
    <xf numFmtId="16" fontId="2" fillId="2" borderId="17" xfId="0" applyNumberFormat="1" applyFont="1" applyFill="1" applyBorder="1" applyAlignment="1">
      <alignment horizontal="justify" vertical="top" wrapText="1"/>
    </xf>
    <xf numFmtId="16" fontId="2" fillId="2" borderId="18" xfId="0" applyNumberFormat="1" applyFont="1" applyFill="1" applyBorder="1" applyAlignment="1">
      <alignment horizontal="justify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justify" vertical="top" wrapText="1"/>
    </xf>
    <xf numFmtId="0" fontId="2" fillId="2" borderId="17" xfId="0" applyFont="1" applyFill="1" applyBorder="1" applyAlignment="1">
      <alignment horizontal="justify" vertical="top" wrapText="1"/>
    </xf>
    <xf numFmtId="0" fontId="2" fillId="2" borderId="18" xfId="0" applyFont="1" applyFill="1" applyBorder="1" applyAlignment="1">
      <alignment horizontal="justify" vertical="top" wrapText="1"/>
    </xf>
    <xf numFmtId="16" fontId="2" fillId="2" borderId="16" xfId="0" applyNumberFormat="1" applyFont="1" applyFill="1" applyBorder="1" applyAlignment="1">
      <alignment horizontal="center" vertical="top" wrapText="1"/>
    </xf>
    <xf numFmtId="16" fontId="2" fillId="2" borderId="17" xfId="0" applyNumberFormat="1" applyFont="1" applyFill="1" applyBorder="1" applyAlignment="1">
      <alignment horizontal="center" vertical="top" wrapText="1"/>
    </xf>
    <xf numFmtId="16" fontId="2" fillId="2" borderId="18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2" fillId="2" borderId="17" xfId="0" applyFont="1" applyFill="1" applyBorder="1" applyAlignment="1">
      <alignment horizontal="right" vertical="top" wrapText="1"/>
    </xf>
    <xf numFmtId="16" fontId="2" fillId="2" borderId="17" xfId="0" applyNumberFormat="1" applyFont="1" applyFill="1" applyBorder="1" applyAlignment="1">
      <alignment horizontal="right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16" fontId="2" fillId="2" borderId="13" xfId="0" applyNumberFormat="1" applyFont="1" applyFill="1" applyBorder="1" applyAlignment="1">
      <alignment horizontal="justify" vertical="top" wrapText="1"/>
    </xf>
    <xf numFmtId="0" fontId="2" fillId="2" borderId="13" xfId="0" applyFont="1" applyFill="1" applyBorder="1" applyAlignment="1">
      <alignment horizontal="justify" vertical="top" wrapText="1"/>
    </xf>
    <xf numFmtId="49" fontId="2" fillId="2" borderId="13" xfId="0" applyNumberFormat="1" applyFont="1" applyFill="1" applyBorder="1" applyAlignment="1">
      <alignment horizontal="right" vertical="top" wrapText="1"/>
    </xf>
    <xf numFmtId="0" fontId="8" fillId="2" borderId="13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right" wrapText="1"/>
    </xf>
    <xf numFmtId="0" fontId="8" fillId="2" borderId="19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wrapText="1"/>
    </xf>
    <xf numFmtId="0" fontId="4" fillId="2" borderId="13" xfId="0" applyFont="1" applyFill="1" applyBorder="1" applyAlignment="1">
      <alignment horizontal="right" wrapText="1"/>
    </xf>
    <xf numFmtId="16" fontId="2" fillId="2" borderId="13" xfId="0" applyNumberFormat="1" applyFont="1" applyFill="1" applyBorder="1" applyAlignment="1">
      <alignment horizontal="center" vertical="top" wrapText="1"/>
    </xf>
    <xf numFmtId="16" fontId="2" fillId="2" borderId="13" xfId="0" applyNumberFormat="1" applyFont="1" applyFill="1" applyBorder="1" applyAlignment="1">
      <alignment horizontal="right" vertical="top" wrapText="1"/>
    </xf>
    <xf numFmtId="0" fontId="4" fillId="2" borderId="17" xfId="0" applyNumberFormat="1" applyFont="1" applyFill="1" applyBorder="1" applyAlignment="1">
      <alignment horizontal="center" vertical="top" wrapText="1"/>
    </xf>
    <xf numFmtId="0" fontId="4" fillId="2" borderId="18" xfId="0" applyNumberFormat="1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justify" vertical="top" wrapText="1"/>
    </xf>
    <xf numFmtId="0" fontId="4" fillId="2" borderId="18" xfId="0" applyFont="1" applyFill="1" applyBorder="1" applyAlignment="1">
      <alignment horizontal="justify" vertical="top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460"/>
  <sheetViews>
    <sheetView tabSelected="1" zoomScale="70" zoomScaleNormal="70" zoomScaleSheetLayoutView="55" zoomScalePage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2" sqref="G12"/>
    </sheetView>
  </sheetViews>
  <sheetFormatPr defaultRowHeight="20.25" customHeight="1" outlineLevelCol="1" x14ac:dyDescent="0.25"/>
  <cols>
    <col min="1" max="1" width="10" style="54" customWidth="1"/>
    <col min="2" max="2" width="47.42578125" style="21" customWidth="1"/>
    <col min="3" max="3" width="37.85546875" style="21" customWidth="1" outlineLevel="1"/>
    <col min="4" max="4" width="14.42578125" style="21" customWidth="1" outlineLevel="1"/>
    <col min="5" max="5" width="23" style="21" bestFit="1" customWidth="1" outlineLevel="1"/>
    <col min="6" max="6" width="21.5703125" style="21" bestFit="1" customWidth="1"/>
    <col min="7" max="7" width="24" style="21" bestFit="1" customWidth="1"/>
    <col min="8" max="8" width="21.42578125" style="55" bestFit="1" customWidth="1"/>
    <col min="9" max="9" width="21.140625" style="55" customWidth="1"/>
    <col min="10" max="11" width="21.5703125" style="55" bestFit="1" customWidth="1"/>
    <col min="12" max="14" width="21.5703125" style="21" bestFit="1" customWidth="1"/>
    <col min="15" max="18" width="9.140625" style="20"/>
    <col min="19" max="16384" width="9.140625" style="21"/>
  </cols>
  <sheetData>
    <row r="1" spans="1:18" s="33" customFormat="1" ht="20.25" customHeight="1" x14ac:dyDescent="0.3">
      <c r="A1" s="32"/>
      <c r="H1" s="34"/>
      <c r="I1" s="34"/>
      <c r="J1" s="34"/>
      <c r="K1" s="34"/>
      <c r="M1" s="86" t="s">
        <v>124</v>
      </c>
      <c r="N1" s="86"/>
      <c r="O1" s="35"/>
      <c r="P1" s="35"/>
      <c r="Q1" s="35"/>
      <c r="R1" s="35"/>
    </row>
    <row r="2" spans="1:18" s="33" customFormat="1" ht="20.25" customHeight="1" x14ac:dyDescent="0.3">
      <c r="A2" s="36"/>
      <c r="B2" s="35"/>
      <c r="C2" s="35"/>
      <c r="D2" s="35"/>
      <c r="E2" s="35"/>
      <c r="F2" s="35"/>
      <c r="G2" s="35"/>
      <c r="H2" s="34"/>
      <c r="I2" s="37"/>
      <c r="J2" s="37"/>
      <c r="K2" s="37"/>
      <c r="L2" s="38"/>
      <c r="M2" s="87" t="s">
        <v>71</v>
      </c>
      <c r="N2" s="87"/>
      <c r="O2" s="35"/>
      <c r="P2" s="35"/>
      <c r="Q2" s="35"/>
      <c r="R2" s="35"/>
    </row>
    <row r="3" spans="1:18" s="33" customFormat="1" ht="20.25" customHeight="1" x14ac:dyDescent="0.3">
      <c r="A3" s="90" t="s">
        <v>126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35"/>
      <c r="P3" s="35"/>
      <c r="Q3" s="35"/>
      <c r="R3" s="35"/>
    </row>
    <row r="4" spans="1:18" s="33" customFormat="1" ht="20.25" customHeight="1" x14ac:dyDescent="0.3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35"/>
      <c r="P4" s="35"/>
      <c r="Q4" s="35"/>
      <c r="R4" s="35"/>
    </row>
    <row r="5" spans="1:18" ht="35.25" customHeight="1" x14ac:dyDescent="0.25">
      <c r="A5" s="82" t="s">
        <v>10</v>
      </c>
      <c r="B5" s="83" t="s">
        <v>80</v>
      </c>
      <c r="C5" s="83"/>
      <c r="D5" s="57" t="s">
        <v>3</v>
      </c>
      <c r="E5" s="91" t="s">
        <v>81</v>
      </c>
      <c r="F5" s="92"/>
      <c r="G5" s="92"/>
      <c r="H5" s="92"/>
      <c r="I5" s="92"/>
      <c r="J5" s="92"/>
      <c r="K5" s="92"/>
      <c r="L5" s="92"/>
      <c r="M5" s="92"/>
      <c r="N5" s="93"/>
    </row>
    <row r="6" spans="1:18" ht="20.25" customHeight="1" x14ac:dyDescent="0.25">
      <c r="A6" s="82"/>
      <c r="B6" s="83"/>
      <c r="C6" s="83"/>
      <c r="D6" s="39" t="s">
        <v>1</v>
      </c>
      <c r="E6" s="39" t="s">
        <v>5</v>
      </c>
      <c r="F6" s="39">
        <v>2017</v>
      </c>
      <c r="G6" s="39">
        <v>2018</v>
      </c>
      <c r="H6" s="56">
        <v>2019</v>
      </c>
      <c r="I6" s="56">
        <v>2020</v>
      </c>
      <c r="J6" s="56">
        <v>2021</v>
      </c>
      <c r="K6" s="56">
        <v>2022</v>
      </c>
      <c r="L6" s="39">
        <v>2023</v>
      </c>
      <c r="M6" s="39">
        <v>2024</v>
      </c>
      <c r="N6" s="39">
        <v>2025</v>
      </c>
    </row>
    <row r="7" spans="1:18" ht="20.25" customHeight="1" x14ac:dyDescent="0.3">
      <c r="A7" s="40">
        <v>1</v>
      </c>
      <c r="B7" s="41">
        <v>2</v>
      </c>
      <c r="C7" s="41">
        <v>3</v>
      </c>
      <c r="D7" s="41">
        <v>4</v>
      </c>
      <c r="E7" s="41">
        <v>5</v>
      </c>
      <c r="F7" s="41">
        <v>6</v>
      </c>
      <c r="G7" s="41">
        <v>7</v>
      </c>
      <c r="H7" s="28">
        <v>8</v>
      </c>
      <c r="I7" s="42">
        <v>9</v>
      </c>
      <c r="J7" s="42">
        <v>10</v>
      </c>
      <c r="K7" s="42">
        <v>11</v>
      </c>
      <c r="L7" s="43">
        <v>12</v>
      </c>
      <c r="M7" s="43">
        <v>13</v>
      </c>
      <c r="N7" s="43">
        <v>14</v>
      </c>
    </row>
    <row r="8" spans="1:18" s="44" customFormat="1" ht="18.75" x14ac:dyDescent="0.3">
      <c r="A8" s="84"/>
      <c r="B8" s="80" t="s">
        <v>108</v>
      </c>
      <c r="C8" s="22" t="s">
        <v>31</v>
      </c>
      <c r="D8" s="25"/>
      <c r="E8" s="24">
        <f>E9+E10+E22</f>
        <v>12922103.313242411</v>
      </c>
      <c r="F8" s="24">
        <f t="shared" ref="F8:N8" si="0">F9+F10+F22</f>
        <v>1246616.1297199996</v>
      </c>
      <c r="G8" s="24">
        <f t="shared" si="0"/>
        <v>1500011.3680300002</v>
      </c>
      <c r="H8" s="24">
        <f t="shared" si="0"/>
        <v>1407129.6265700001</v>
      </c>
      <c r="I8" s="24">
        <f t="shared" si="0"/>
        <v>1471934.49918</v>
      </c>
      <c r="J8" s="24">
        <f t="shared" si="0"/>
        <v>1416335.8960000002</v>
      </c>
      <c r="K8" s="24">
        <f t="shared" si="0"/>
        <v>1387652.3960000004</v>
      </c>
      <c r="L8" s="24">
        <f t="shared" si="0"/>
        <v>1383519.8583999998</v>
      </c>
      <c r="M8" s="24">
        <f t="shared" si="0"/>
        <v>1523972.3232090243</v>
      </c>
      <c r="N8" s="24">
        <f t="shared" si="0"/>
        <v>1584931.2161333854</v>
      </c>
    </row>
    <row r="9" spans="1:18" s="44" customFormat="1" ht="37.5" x14ac:dyDescent="0.3">
      <c r="A9" s="84"/>
      <c r="B9" s="80"/>
      <c r="C9" s="22" t="s">
        <v>6</v>
      </c>
      <c r="D9" s="23"/>
      <c r="E9" s="24">
        <f>SUM(F9:N9)</f>
        <v>0</v>
      </c>
      <c r="F9" s="24">
        <f>F28</f>
        <v>0</v>
      </c>
      <c r="G9" s="24">
        <f t="shared" ref="G9:N9" si="1">G28</f>
        <v>0</v>
      </c>
      <c r="H9" s="24">
        <f t="shared" si="1"/>
        <v>0</v>
      </c>
      <c r="I9" s="24">
        <f t="shared" si="1"/>
        <v>0</v>
      </c>
      <c r="J9" s="24">
        <f t="shared" si="1"/>
        <v>0</v>
      </c>
      <c r="K9" s="24">
        <f t="shared" si="1"/>
        <v>0</v>
      </c>
      <c r="L9" s="24">
        <f t="shared" si="1"/>
        <v>0</v>
      </c>
      <c r="M9" s="24">
        <f t="shared" si="1"/>
        <v>0</v>
      </c>
      <c r="N9" s="24">
        <f t="shared" si="1"/>
        <v>0</v>
      </c>
    </row>
    <row r="10" spans="1:18" s="44" customFormat="1" ht="37.5" x14ac:dyDescent="0.3">
      <c r="A10" s="84"/>
      <c r="B10" s="80"/>
      <c r="C10" s="22" t="s">
        <v>7</v>
      </c>
      <c r="D10" s="23"/>
      <c r="E10" s="24">
        <f t="shared" ref="E10:J10" si="2">SUM(E11:E21)</f>
        <v>12613781.619653611</v>
      </c>
      <c r="F10" s="24">
        <f t="shared" si="2"/>
        <v>1222497.9797199997</v>
      </c>
      <c r="G10" s="24">
        <f t="shared" si="2"/>
        <v>1461923.8432300002</v>
      </c>
      <c r="H10" s="24">
        <f t="shared" si="2"/>
        <v>1370319.2663500002</v>
      </c>
      <c r="I10" s="24">
        <f t="shared" si="2"/>
        <v>1435334.49918</v>
      </c>
      <c r="J10" s="24">
        <f t="shared" si="2"/>
        <v>1388855.8960000002</v>
      </c>
      <c r="K10" s="24">
        <f>SUM(K11:K21)+K427</f>
        <v>1359073.1960000005</v>
      </c>
      <c r="L10" s="24">
        <f>SUM(L11:L21)+L427</f>
        <v>1353797.4903999998</v>
      </c>
      <c r="M10" s="24">
        <f>SUM(M11:M21)+M427</f>
        <v>1481362.4748890242</v>
      </c>
      <c r="N10" s="24">
        <f>SUM(N11:N21)+N427</f>
        <v>1540616.9738845853</v>
      </c>
    </row>
    <row r="11" spans="1:18" s="44" customFormat="1" ht="37.5" x14ac:dyDescent="0.3">
      <c r="A11" s="84"/>
      <c r="B11" s="80"/>
      <c r="C11" s="22" t="s">
        <v>7</v>
      </c>
      <c r="D11" s="23" t="s">
        <v>60</v>
      </c>
      <c r="E11" s="24">
        <f>SUM(F11:N11)</f>
        <v>9630</v>
      </c>
      <c r="F11" s="24">
        <f>F124+F270</f>
        <v>0</v>
      </c>
      <c r="G11" s="24">
        <f t="shared" ref="G11:N11" si="3">G124+G270</f>
        <v>0</v>
      </c>
      <c r="H11" s="24">
        <f t="shared" si="3"/>
        <v>0</v>
      </c>
      <c r="I11" s="24">
        <f t="shared" si="3"/>
        <v>9630</v>
      </c>
      <c r="J11" s="24">
        <f t="shared" si="3"/>
        <v>0</v>
      </c>
      <c r="K11" s="24">
        <f t="shared" si="3"/>
        <v>0</v>
      </c>
      <c r="L11" s="24">
        <f t="shared" si="3"/>
        <v>0</v>
      </c>
      <c r="M11" s="24">
        <f t="shared" si="3"/>
        <v>0</v>
      </c>
      <c r="N11" s="24">
        <f t="shared" si="3"/>
        <v>0</v>
      </c>
    </row>
    <row r="12" spans="1:18" s="44" customFormat="1" ht="37.5" x14ac:dyDescent="0.3">
      <c r="A12" s="84"/>
      <c r="B12" s="80"/>
      <c r="C12" s="22" t="s">
        <v>7</v>
      </c>
      <c r="D12" s="23" t="s">
        <v>61</v>
      </c>
      <c r="E12" s="24">
        <f t="shared" ref="E12:E22" si="4">SUM(F12:N12)</f>
        <v>0</v>
      </c>
      <c r="F12" s="24">
        <f>F125</f>
        <v>0</v>
      </c>
      <c r="G12" s="24">
        <f t="shared" ref="G12:N12" si="5">G125</f>
        <v>0</v>
      </c>
      <c r="H12" s="24">
        <f t="shared" si="5"/>
        <v>0</v>
      </c>
      <c r="I12" s="24">
        <f t="shared" si="5"/>
        <v>0</v>
      </c>
      <c r="J12" s="24">
        <f t="shared" si="5"/>
        <v>0</v>
      </c>
      <c r="K12" s="24">
        <f t="shared" si="5"/>
        <v>0</v>
      </c>
      <c r="L12" s="24">
        <f t="shared" si="5"/>
        <v>0</v>
      </c>
      <c r="M12" s="24">
        <f t="shared" si="5"/>
        <v>0</v>
      </c>
      <c r="N12" s="24">
        <f t="shared" si="5"/>
        <v>0</v>
      </c>
    </row>
    <row r="13" spans="1:18" s="44" customFormat="1" ht="37.5" x14ac:dyDescent="0.3">
      <c r="A13" s="84"/>
      <c r="B13" s="80"/>
      <c r="C13" s="22" t="s">
        <v>7</v>
      </c>
      <c r="D13" s="23" t="s">
        <v>36</v>
      </c>
      <c r="E13" s="24">
        <f t="shared" si="4"/>
        <v>90157.248889660157</v>
      </c>
      <c r="F13" s="24">
        <f t="shared" ref="F13:N13" si="6">F46+F126+F201+F271+F358</f>
        <v>19785.557959999998</v>
      </c>
      <c r="G13" s="24">
        <f t="shared" si="6"/>
        <v>23050</v>
      </c>
      <c r="H13" s="24">
        <f t="shared" si="6"/>
        <v>12430</v>
      </c>
      <c r="I13" s="24">
        <f t="shared" si="6"/>
        <v>4702.6946200000002</v>
      </c>
      <c r="J13" s="24">
        <f t="shared" si="6"/>
        <v>5000</v>
      </c>
      <c r="K13" s="24">
        <f t="shared" si="6"/>
        <v>5000</v>
      </c>
      <c r="L13" s="24">
        <f t="shared" si="6"/>
        <v>5000</v>
      </c>
      <c r="M13" s="24">
        <f t="shared" si="6"/>
        <v>7445.5864263040003</v>
      </c>
      <c r="N13" s="24">
        <f t="shared" si="6"/>
        <v>7743.409883356162</v>
      </c>
    </row>
    <row r="14" spans="1:18" s="44" customFormat="1" ht="37.5" x14ac:dyDescent="0.3">
      <c r="A14" s="85"/>
      <c r="B14" s="80"/>
      <c r="C14" s="22" t="s">
        <v>7</v>
      </c>
      <c r="D14" s="23" t="s">
        <v>39</v>
      </c>
      <c r="E14" s="24">
        <f t="shared" si="4"/>
        <v>109883.41960406081</v>
      </c>
      <c r="F14" s="24">
        <f t="shared" ref="F14:N14" si="7">F47+F127+F204+F359</f>
        <v>11287.031219999999</v>
      </c>
      <c r="G14" s="24">
        <f t="shared" si="7"/>
        <v>55007.183109999998</v>
      </c>
      <c r="H14" s="24">
        <f t="shared" si="7"/>
        <v>13756.43053</v>
      </c>
      <c r="I14" s="24">
        <f t="shared" si="7"/>
        <v>4891.5958700000001</v>
      </c>
      <c r="J14" s="24">
        <f t="shared" si="7"/>
        <v>0</v>
      </c>
      <c r="K14" s="24">
        <f t="shared" si="7"/>
        <v>0</v>
      </c>
      <c r="L14" s="24">
        <f t="shared" si="7"/>
        <v>0</v>
      </c>
      <c r="M14" s="24">
        <f t="shared" si="7"/>
        <v>12226.068075520001</v>
      </c>
      <c r="N14" s="24">
        <f t="shared" si="7"/>
        <v>12715.110798540802</v>
      </c>
    </row>
    <row r="15" spans="1:18" s="44" customFormat="1" ht="37.5" x14ac:dyDescent="0.3">
      <c r="A15" s="84"/>
      <c r="B15" s="80"/>
      <c r="C15" s="22" t="s">
        <v>7</v>
      </c>
      <c r="D15" s="23" t="s">
        <v>44</v>
      </c>
      <c r="E15" s="24">
        <f t="shared" si="4"/>
        <v>7412.2052720000002</v>
      </c>
      <c r="F15" s="24">
        <f t="shared" ref="F15:N15" si="8">F48+F360</f>
        <v>706.5</v>
      </c>
      <c r="G15" s="24">
        <f t="shared" si="8"/>
        <v>1000</v>
      </c>
      <c r="H15" s="24">
        <f t="shared" si="8"/>
        <v>849.33820000000003</v>
      </c>
      <c r="I15" s="24">
        <f t="shared" si="8"/>
        <v>302.7</v>
      </c>
      <c r="J15" s="24">
        <f t="shared" si="8"/>
        <v>600</v>
      </c>
      <c r="K15" s="24">
        <f t="shared" si="8"/>
        <v>600</v>
      </c>
      <c r="L15" s="24">
        <f t="shared" si="8"/>
        <v>600</v>
      </c>
      <c r="M15" s="24">
        <f t="shared" si="8"/>
        <v>1349.8368</v>
      </c>
      <c r="N15" s="24">
        <f t="shared" si="8"/>
        <v>1403.8302720000002</v>
      </c>
    </row>
    <row r="16" spans="1:18" s="44" customFormat="1" ht="36" customHeight="1" x14ac:dyDescent="0.3">
      <c r="A16" s="84"/>
      <c r="B16" s="80"/>
      <c r="C16" s="22" t="s">
        <v>7</v>
      </c>
      <c r="D16" s="23" t="s">
        <v>40</v>
      </c>
      <c r="E16" s="24">
        <f t="shared" si="4"/>
        <v>17104.854859999999</v>
      </c>
      <c r="F16" s="24">
        <f t="shared" ref="F16:N16" si="9">F49+F128+F272+F361</f>
        <v>1140</v>
      </c>
      <c r="G16" s="24">
        <f t="shared" si="9"/>
        <v>6723</v>
      </c>
      <c r="H16" s="24">
        <f t="shared" si="9"/>
        <v>3206.9995799999997</v>
      </c>
      <c r="I16" s="24">
        <f t="shared" si="9"/>
        <v>250</v>
      </c>
      <c r="J16" s="24">
        <f t="shared" si="9"/>
        <v>4181.8860000000004</v>
      </c>
      <c r="K16" s="24">
        <f t="shared" si="9"/>
        <v>223.30799999999999</v>
      </c>
      <c r="L16" s="24">
        <f t="shared" si="9"/>
        <v>232.3</v>
      </c>
      <c r="M16" s="24">
        <f t="shared" si="9"/>
        <v>562.43200000000013</v>
      </c>
      <c r="N16" s="24">
        <f t="shared" si="9"/>
        <v>584.92928000000018</v>
      </c>
    </row>
    <row r="17" spans="1:14" s="44" customFormat="1" ht="37.5" x14ac:dyDescent="0.3">
      <c r="A17" s="84"/>
      <c r="B17" s="80"/>
      <c r="C17" s="22" t="s">
        <v>7</v>
      </c>
      <c r="D17" s="23" t="s">
        <v>35</v>
      </c>
      <c r="E17" s="24">
        <f t="shared" si="4"/>
        <v>12176326.031172451</v>
      </c>
      <c r="F17" s="24">
        <f t="shared" ref="F17:N17" si="10">F29+F50+F129+F200+F273+F362+F428</f>
        <v>1185353.8905399998</v>
      </c>
      <c r="G17" s="24">
        <f t="shared" si="10"/>
        <v>1369269.6601200001</v>
      </c>
      <c r="H17" s="24">
        <f t="shared" si="10"/>
        <v>1310557.9980400002</v>
      </c>
      <c r="I17" s="24">
        <f t="shared" si="10"/>
        <v>1375390.6733600001</v>
      </c>
      <c r="J17" s="24">
        <f t="shared" si="10"/>
        <v>1339748.5200000003</v>
      </c>
      <c r="K17" s="24">
        <f t="shared" si="10"/>
        <v>1316352.1980000006</v>
      </c>
      <c r="L17" s="24">
        <f t="shared" si="10"/>
        <v>1309771.5899999999</v>
      </c>
      <c r="M17" s="24">
        <f t="shared" si="10"/>
        <v>1455824.2652512002</v>
      </c>
      <c r="N17" s="24">
        <f t="shared" si="10"/>
        <v>1514057.2358612483</v>
      </c>
    </row>
    <row r="18" spans="1:14" s="44" customFormat="1" ht="37.5" x14ac:dyDescent="0.3">
      <c r="A18" s="84"/>
      <c r="B18" s="80"/>
      <c r="C18" s="22" t="s">
        <v>7</v>
      </c>
      <c r="D18" s="23" t="s">
        <v>38</v>
      </c>
      <c r="E18" s="24">
        <f t="shared" si="4"/>
        <v>15587.756799999999</v>
      </c>
      <c r="F18" s="24">
        <f>F203</f>
        <v>1870</v>
      </c>
      <c r="G18" s="24">
        <f t="shared" ref="G18:N18" si="11">G203</f>
        <v>3000</v>
      </c>
      <c r="H18" s="24">
        <f t="shared" si="11"/>
        <v>1600</v>
      </c>
      <c r="I18" s="24">
        <f t="shared" si="11"/>
        <v>2400</v>
      </c>
      <c r="J18" s="24">
        <f t="shared" si="11"/>
        <v>1300</v>
      </c>
      <c r="K18" s="24">
        <f t="shared" si="11"/>
        <v>1360</v>
      </c>
      <c r="L18" s="24">
        <f t="shared" si="11"/>
        <v>1410</v>
      </c>
      <c r="M18" s="24">
        <f t="shared" si="11"/>
        <v>1297.92</v>
      </c>
      <c r="N18" s="24">
        <f t="shared" si="11"/>
        <v>1349.8368</v>
      </c>
    </row>
    <row r="19" spans="1:14" s="44" customFormat="1" ht="37.5" x14ac:dyDescent="0.3">
      <c r="A19" s="84"/>
      <c r="B19" s="80"/>
      <c r="C19" s="22" t="s">
        <v>7</v>
      </c>
      <c r="D19" s="23" t="s">
        <v>144</v>
      </c>
      <c r="E19" s="24">
        <f t="shared" si="4"/>
        <v>176187.48143879999</v>
      </c>
      <c r="F19" s="24">
        <f t="shared" ref="F19:N19" si="12">F274+F363</f>
        <v>1275</v>
      </c>
      <c r="G19" s="24">
        <f t="shared" si="12"/>
        <v>1874</v>
      </c>
      <c r="H19" s="24">
        <f t="shared" si="12"/>
        <v>25300</v>
      </c>
      <c r="I19" s="24">
        <f t="shared" si="12"/>
        <v>36926.783329999998</v>
      </c>
      <c r="J19" s="24">
        <f>J274+J363+J429</f>
        <v>37813.490000000005</v>
      </c>
      <c r="K19" s="24">
        <f>K274+K363+K379</f>
        <v>35391.69</v>
      </c>
      <c r="L19" s="24">
        <f t="shared" si="12"/>
        <v>35357.69</v>
      </c>
      <c r="M19" s="24">
        <f t="shared" si="12"/>
        <v>1102.36672</v>
      </c>
      <c r="N19" s="24">
        <f t="shared" si="12"/>
        <v>1146.4613888000001</v>
      </c>
    </row>
    <row r="20" spans="1:14" s="44" customFormat="1" ht="37.5" x14ac:dyDescent="0.3">
      <c r="A20" s="84"/>
      <c r="B20" s="80"/>
      <c r="C20" s="22" t="s">
        <v>7</v>
      </c>
      <c r="D20" s="23" t="s">
        <v>37</v>
      </c>
      <c r="E20" s="24">
        <f t="shared" si="4"/>
        <v>11342.569616639999</v>
      </c>
      <c r="F20" s="24">
        <f t="shared" ref="F20:N20" si="13">F51+F130+F202+F275+F364</f>
        <v>1080</v>
      </c>
      <c r="G20" s="24">
        <f t="shared" si="13"/>
        <v>2000</v>
      </c>
      <c r="H20" s="24">
        <f t="shared" si="13"/>
        <v>2548.5</v>
      </c>
      <c r="I20" s="24">
        <f t="shared" si="13"/>
        <v>800</v>
      </c>
      <c r="J20" s="24">
        <f t="shared" si="13"/>
        <v>172</v>
      </c>
      <c r="K20" s="24">
        <f t="shared" si="13"/>
        <v>146</v>
      </c>
      <c r="L20" s="24">
        <f t="shared" si="13"/>
        <v>1425.9104</v>
      </c>
      <c r="M20" s="24">
        <f t="shared" si="13"/>
        <v>1553.9996160000001</v>
      </c>
      <c r="N20" s="24">
        <f t="shared" si="13"/>
        <v>1616.1596006400002</v>
      </c>
    </row>
    <row r="21" spans="1:14" s="44" customFormat="1" ht="37.5" x14ac:dyDescent="0.3">
      <c r="A21" s="84"/>
      <c r="B21" s="80"/>
      <c r="C21" s="22" t="s">
        <v>7</v>
      </c>
      <c r="D21" s="23" t="s">
        <v>127</v>
      </c>
      <c r="E21" s="24">
        <f t="shared" si="4"/>
        <v>150.05199999999999</v>
      </c>
      <c r="F21" s="24">
        <f>F365</f>
        <v>0</v>
      </c>
      <c r="G21" s="24">
        <f t="shared" ref="G21:N21" si="14">G365</f>
        <v>0</v>
      </c>
      <c r="H21" s="24">
        <f t="shared" si="14"/>
        <v>70</v>
      </c>
      <c r="I21" s="24">
        <f t="shared" si="14"/>
        <v>40.052</v>
      </c>
      <c r="J21" s="24">
        <f t="shared" si="14"/>
        <v>40</v>
      </c>
      <c r="K21" s="24">
        <v>0</v>
      </c>
      <c r="L21" s="24">
        <v>0</v>
      </c>
      <c r="M21" s="24">
        <f t="shared" si="14"/>
        <v>0</v>
      </c>
      <c r="N21" s="24">
        <f t="shared" si="14"/>
        <v>0</v>
      </c>
    </row>
    <row r="22" spans="1:14" s="44" customFormat="1" ht="37.5" x14ac:dyDescent="0.3">
      <c r="A22" s="84"/>
      <c r="B22" s="80"/>
      <c r="C22" s="22" t="s">
        <v>8</v>
      </c>
      <c r="D22" s="23"/>
      <c r="E22" s="24">
        <f t="shared" si="4"/>
        <v>308321.69358880003</v>
      </c>
      <c r="F22" s="24">
        <f t="shared" ref="F22:N22" si="15">F52+F131+F205+F276+F366+F430</f>
        <v>24118.15</v>
      </c>
      <c r="G22" s="24">
        <f t="shared" si="15"/>
        <v>38087.524799999999</v>
      </c>
      <c r="H22" s="24">
        <f t="shared" si="15"/>
        <v>36810.360220000002</v>
      </c>
      <c r="I22" s="24">
        <f t="shared" si="15"/>
        <v>36600</v>
      </c>
      <c r="J22" s="24">
        <f t="shared" si="15"/>
        <v>27480</v>
      </c>
      <c r="K22" s="24">
        <f t="shared" si="15"/>
        <v>28579.200000000001</v>
      </c>
      <c r="L22" s="24">
        <f t="shared" si="15"/>
        <v>29722.368000000002</v>
      </c>
      <c r="M22" s="24">
        <f t="shared" si="15"/>
        <v>42609.848320000005</v>
      </c>
      <c r="N22" s="24">
        <f t="shared" si="15"/>
        <v>44314.242248800008</v>
      </c>
    </row>
    <row r="23" spans="1:14" s="44" customFormat="1" ht="43.5" customHeight="1" x14ac:dyDescent="0.3">
      <c r="A23" s="84"/>
      <c r="B23" s="80"/>
      <c r="C23" s="22" t="s">
        <v>68</v>
      </c>
      <c r="D23" s="23"/>
      <c r="E23" s="24">
        <f>SUM(F23:N23)</f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</row>
    <row r="24" spans="1:14" s="44" customFormat="1" ht="39" customHeight="1" x14ac:dyDescent="0.3">
      <c r="A24" s="84"/>
      <c r="B24" s="80"/>
      <c r="C24" s="22" t="s">
        <v>69</v>
      </c>
      <c r="D24" s="23"/>
      <c r="E24" s="24">
        <f>SUM(F24:N24)</f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</row>
    <row r="25" spans="1:14" s="44" customFormat="1" ht="39" customHeight="1" x14ac:dyDescent="0.3">
      <c r="A25" s="84"/>
      <c r="B25" s="80"/>
      <c r="C25" s="22" t="s">
        <v>70</v>
      </c>
      <c r="D25" s="23"/>
      <c r="E25" s="24">
        <f>SUM(F25:N25)</f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</row>
    <row r="26" spans="1:14" s="44" customFormat="1" ht="60" customHeight="1" x14ac:dyDescent="0.3">
      <c r="A26" s="84"/>
      <c r="B26" s="80"/>
      <c r="C26" s="22" t="s">
        <v>82</v>
      </c>
      <c r="D26" s="23"/>
      <c r="E26" s="24">
        <f>SUM(F26:N26)</f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</row>
    <row r="27" spans="1:14" ht="18.75" x14ac:dyDescent="0.3">
      <c r="A27" s="84" t="s">
        <v>9</v>
      </c>
      <c r="B27" s="80" t="s">
        <v>83</v>
      </c>
      <c r="C27" s="22" t="s">
        <v>31</v>
      </c>
      <c r="D27" s="25"/>
      <c r="E27" s="24">
        <f>E28+E29</f>
        <v>353703.85557919997</v>
      </c>
      <c r="F27" s="24">
        <f t="shared" ref="F27:N27" si="16">F28+F29</f>
        <v>36162.690439999998</v>
      </c>
      <c r="G27" s="24">
        <f t="shared" si="16"/>
        <v>38067.677920000002</v>
      </c>
      <c r="H27" s="24">
        <f t="shared" si="16"/>
        <v>37078.872620000002</v>
      </c>
      <c r="I27" s="24">
        <f t="shared" si="16"/>
        <v>37322.277780000004</v>
      </c>
      <c r="J27" s="24">
        <f t="shared" si="16"/>
        <v>36565.885999999999</v>
      </c>
      <c r="K27" s="24">
        <f t="shared" si="16"/>
        <v>39642.161</v>
      </c>
      <c r="L27" s="24">
        <f t="shared" si="16"/>
        <v>41281.487000000001</v>
      </c>
      <c r="M27" s="24">
        <f t="shared" si="16"/>
        <v>42932.746480000002</v>
      </c>
      <c r="N27" s="24">
        <f t="shared" si="16"/>
        <v>44650.056339200004</v>
      </c>
    </row>
    <row r="28" spans="1:14" ht="37.5" x14ac:dyDescent="0.3">
      <c r="A28" s="84"/>
      <c r="B28" s="80"/>
      <c r="C28" s="22" t="s">
        <v>6</v>
      </c>
      <c r="D28" s="25"/>
      <c r="E28" s="24">
        <f>E36</f>
        <v>0</v>
      </c>
      <c r="F28" s="24">
        <f t="shared" ref="F28:N28" si="17">F36</f>
        <v>0</v>
      </c>
      <c r="G28" s="24">
        <f t="shared" si="17"/>
        <v>0</v>
      </c>
      <c r="H28" s="24">
        <f t="shared" si="17"/>
        <v>0</v>
      </c>
      <c r="I28" s="24">
        <f t="shared" si="17"/>
        <v>0</v>
      </c>
      <c r="J28" s="24">
        <f t="shared" si="17"/>
        <v>0</v>
      </c>
      <c r="K28" s="24">
        <f t="shared" si="17"/>
        <v>0</v>
      </c>
      <c r="L28" s="24">
        <f t="shared" si="17"/>
        <v>0</v>
      </c>
      <c r="M28" s="24">
        <f t="shared" si="17"/>
        <v>0</v>
      </c>
      <c r="N28" s="24">
        <f t="shared" si="17"/>
        <v>0</v>
      </c>
    </row>
    <row r="29" spans="1:14" ht="37.5" x14ac:dyDescent="0.3">
      <c r="A29" s="84"/>
      <c r="B29" s="80"/>
      <c r="C29" s="22" t="s">
        <v>7</v>
      </c>
      <c r="D29" s="23" t="s">
        <v>35</v>
      </c>
      <c r="E29" s="24">
        <f>E37</f>
        <v>353703.85557919997</v>
      </c>
      <c r="F29" s="24">
        <f t="shared" ref="F29:N29" si="18">F37</f>
        <v>36162.690439999998</v>
      </c>
      <c r="G29" s="24">
        <f t="shared" si="18"/>
        <v>38067.677920000002</v>
      </c>
      <c r="H29" s="24">
        <f t="shared" si="18"/>
        <v>37078.872620000002</v>
      </c>
      <c r="I29" s="24">
        <f t="shared" si="18"/>
        <v>37322.277780000004</v>
      </c>
      <c r="J29" s="24">
        <f t="shared" si="18"/>
        <v>36565.885999999999</v>
      </c>
      <c r="K29" s="24">
        <f t="shared" si="18"/>
        <v>39642.161</v>
      </c>
      <c r="L29" s="24">
        <f t="shared" si="18"/>
        <v>41281.487000000001</v>
      </c>
      <c r="M29" s="24">
        <f t="shared" si="18"/>
        <v>42932.746480000002</v>
      </c>
      <c r="N29" s="24">
        <f t="shared" si="18"/>
        <v>44650.056339200004</v>
      </c>
    </row>
    <row r="30" spans="1:14" ht="37.5" x14ac:dyDescent="0.3">
      <c r="A30" s="84"/>
      <c r="B30" s="80"/>
      <c r="C30" s="22" t="s">
        <v>8</v>
      </c>
      <c r="D30" s="23"/>
      <c r="E30" s="24">
        <f t="shared" ref="E30:E42" si="19">SUM(F30:N30)</f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</row>
    <row r="31" spans="1:14" ht="40.5" customHeight="1" x14ac:dyDescent="0.3">
      <c r="A31" s="84"/>
      <c r="B31" s="80"/>
      <c r="C31" s="22" t="s">
        <v>129</v>
      </c>
      <c r="D31" s="23"/>
      <c r="E31" s="24">
        <f t="shared" si="19"/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</row>
    <row r="32" spans="1:14" ht="43.5" customHeight="1" x14ac:dyDescent="0.3">
      <c r="A32" s="84"/>
      <c r="B32" s="80"/>
      <c r="C32" s="22" t="s">
        <v>69</v>
      </c>
      <c r="D32" s="23"/>
      <c r="E32" s="24">
        <f t="shared" si="19"/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</row>
    <row r="33" spans="1:14" ht="41.25" customHeight="1" x14ac:dyDescent="0.3">
      <c r="A33" s="84"/>
      <c r="B33" s="80"/>
      <c r="C33" s="22" t="s">
        <v>70</v>
      </c>
      <c r="D33" s="23"/>
      <c r="E33" s="24">
        <f t="shared" si="19"/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</row>
    <row r="34" spans="1:14" ht="59.25" customHeight="1" x14ac:dyDescent="0.3">
      <c r="A34" s="84"/>
      <c r="B34" s="80"/>
      <c r="C34" s="22" t="s">
        <v>82</v>
      </c>
      <c r="D34" s="23"/>
      <c r="E34" s="24">
        <f t="shared" si="19"/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</row>
    <row r="35" spans="1:14" ht="18.75" x14ac:dyDescent="0.3">
      <c r="A35" s="84" t="s">
        <v>67</v>
      </c>
      <c r="B35" s="80" t="s">
        <v>99</v>
      </c>
      <c r="C35" s="22" t="s">
        <v>31</v>
      </c>
      <c r="D35" s="25"/>
      <c r="E35" s="24">
        <f t="shared" si="19"/>
        <v>353703.85557919997</v>
      </c>
      <c r="F35" s="24">
        <f>F36+F37</f>
        <v>36162.690439999998</v>
      </c>
      <c r="G35" s="24">
        <f t="shared" ref="G35:N35" si="20">G36+G37</f>
        <v>38067.677920000002</v>
      </c>
      <c r="H35" s="24">
        <f t="shared" si="20"/>
        <v>37078.872620000002</v>
      </c>
      <c r="I35" s="24">
        <f t="shared" si="20"/>
        <v>37322.277780000004</v>
      </c>
      <c r="J35" s="24">
        <f t="shared" si="20"/>
        <v>36565.885999999999</v>
      </c>
      <c r="K35" s="24">
        <f t="shared" si="20"/>
        <v>39642.161</v>
      </c>
      <c r="L35" s="24">
        <f t="shared" si="20"/>
        <v>41281.487000000001</v>
      </c>
      <c r="M35" s="24">
        <f t="shared" si="20"/>
        <v>42932.746480000002</v>
      </c>
      <c r="N35" s="24">
        <f t="shared" si="20"/>
        <v>44650.056339200004</v>
      </c>
    </row>
    <row r="36" spans="1:14" ht="37.5" x14ac:dyDescent="0.3">
      <c r="A36" s="84"/>
      <c r="B36" s="80"/>
      <c r="C36" s="22" t="s">
        <v>6</v>
      </c>
      <c r="D36" s="25"/>
      <c r="E36" s="24">
        <f t="shared" si="19"/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</row>
    <row r="37" spans="1:14" ht="37.5" x14ac:dyDescent="0.3">
      <c r="A37" s="84"/>
      <c r="B37" s="80"/>
      <c r="C37" s="22" t="s">
        <v>7</v>
      </c>
      <c r="D37" s="23" t="s">
        <v>35</v>
      </c>
      <c r="E37" s="24">
        <f t="shared" si="19"/>
        <v>353703.85557919997</v>
      </c>
      <c r="F37" s="24">
        <v>36162.690439999998</v>
      </c>
      <c r="G37" s="24">
        <v>38067.677920000002</v>
      </c>
      <c r="H37" s="24">
        <v>37078.872620000002</v>
      </c>
      <c r="I37" s="24">
        <v>37322.277780000004</v>
      </c>
      <c r="J37" s="24">
        <v>36565.885999999999</v>
      </c>
      <c r="K37" s="24">
        <v>39642.161</v>
      </c>
      <c r="L37" s="24">
        <v>41281.487000000001</v>
      </c>
      <c r="M37" s="24">
        <f>L37*1.04</f>
        <v>42932.746480000002</v>
      </c>
      <c r="N37" s="24">
        <f>M37*1.04</f>
        <v>44650.056339200004</v>
      </c>
    </row>
    <row r="38" spans="1:14" ht="37.5" x14ac:dyDescent="0.3">
      <c r="A38" s="84"/>
      <c r="B38" s="80"/>
      <c r="C38" s="22" t="s">
        <v>8</v>
      </c>
      <c r="D38" s="23"/>
      <c r="E38" s="24">
        <f t="shared" si="19"/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</row>
    <row r="39" spans="1:14" ht="40.5" customHeight="1" x14ac:dyDescent="0.3">
      <c r="A39" s="84"/>
      <c r="B39" s="80"/>
      <c r="C39" s="22" t="s">
        <v>129</v>
      </c>
      <c r="D39" s="23"/>
      <c r="E39" s="24">
        <f t="shared" si="19"/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</row>
    <row r="40" spans="1:14" ht="40.5" customHeight="1" x14ac:dyDescent="0.3">
      <c r="A40" s="84"/>
      <c r="B40" s="80"/>
      <c r="C40" s="22" t="s">
        <v>69</v>
      </c>
      <c r="D40" s="23"/>
      <c r="E40" s="24">
        <f t="shared" si="19"/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</row>
    <row r="41" spans="1:14" ht="38.25" customHeight="1" x14ac:dyDescent="0.3">
      <c r="A41" s="84"/>
      <c r="B41" s="80"/>
      <c r="C41" s="22" t="s">
        <v>70</v>
      </c>
      <c r="D41" s="23"/>
      <c r="E41" s="24">
        <f t="shared" si="19"/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</row>
    <row r="42" spans="1:14" ht="60" customHeight="1" x14ac:dyDescent="0.3">
      <c r="A42" s="84"/>
      <c r="B42" s="80"/>
      <c r="C42" s="22" t="s">
        <v>82</v>
      </c>
      <c r="D42" s="23"/>
      <c r="E42" s="24">
        <f t="shared" si="19"/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</row>
    <row r="43" spans="1:14" ht="18.75" x14ac:dyDescent="0.3">
      <c r="A43" s="96" t="s">
        <v>78</v>
      </c>
      <c r="B43" s="80" t="s">
        <v>106</v>
      </c>
      <c r="C43" s="22" t="s">
        <v>31</v>
      </c>
      <c r="D43" s="25"/>
      <c r="E43" s="24">
        <f>E45+E52</f>
        <v>11202041.428112447</v>
      </c>
      <c r="F43" s="24">
        <f t="shared" ref="F43:N43" si="21">F45+F52</f>
        <v>1119412.6111599999</v>
      </c>
      <c r="G43" s="24">
        <f t="shared" si="21"/>
        <v>1245839.8458700001</v>
      </c>
      <c r="H43" s="24">
        <f t="shared" si="21"/>
        <v>1188780.5645600001</v>
      </c>
      <c r="I43" s="24">
        <f t="shared" si="21"/>
        <v>1225832.6314100001</v>
      </c>
      <c r="J43" s="24">
        <f t="shared" si="21"/>
        <v>1232099.4200000002</v>
      </c>
      <c r="K43" s="24">
        <f t="shared" si="21"/>
        <v>1201619.4600000004</v>
      </c>
      <c r="L43" s="24">
        <f t="shared" si="21"/>
        <v>1190317.588</v>
      </c>
      <c r="M43" s="24">
        <f t="shared" si="21"/>
        <v>1371636.9152512003</v>
      </c>
      <c r="N43" s="24">
        <f t="shared" si="21"/>
        <v>1426502.3918612481</v>
      </c>
    </row>
    <row r="44" spans="1:14" ht="37.5" x14ac:dyDescent="0.3">
      <c r="A44" s="96"/>
      <c r="B44" s="80"/>
      <c r="C44" s="22" t="s">
        <v>6</v>
      </c>
      <c r="D44" s="25"/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</row>
    <row r="45" spans="1:14" ht="37.5" x14ac:dyDescent="0.3">
      <c r="A45" s="96"/>
      <c r="B45" s="80"/>
      <c r="C45" s="22" t="s">
        <v>7</v>
      </c>
      <c r="D45" s="23"/>
      <c r="E45" s="24">
        <f>SUM(E46:E51)</f>
        <v>11109287.387101248</v>
      </c>
      <c r="F45" s="24">
        <f t="shared" ref="F45:N45" si="22">SUM(F46:F51)</f>
        <v>1106422.6111599999</v>
      </c>
      <c r="G45" s="24">
        <f t="shared" si="22"/>
        <v>1232839.8458700001</v>
      </c>
      <c r="H45" s="24">
        <f t="shared" si="22"/>
        <v>1175780.5645600001</v>
      </c>
      <c r="I45" s="24">
        <f t="shared" si="22"/>
        <v>1212832.6314100001</v>
      </c>
      <c r="J45" s="24">
        <f t="shared" si="22"/>
        <v>1228979.4200000002</v>
      </c>
      <c r="K45" s="24">
        <f t="shared" si="22"/>
        <v>1198374.6600000004</v>
      </c>
      <c r="L45" s="24">
        <f t="shared" si="22"/>
        <v>1186942.996</v>
      </c>
      <c r="M45" s="24">
        <f t="shared" si="22"/>
        <v>1356428.7539712002</v>
      </c>
      <c r="N45" s="24">
        <f t="shared" si="22"/>
        <v>1410685.9041300481</v>
      </c>
    </row>
    <row r="46" spans="1:14" ht="37.5" x14ac:dyDescent="0.3">
      <c r="A46" s="96"/>
      <c r="B46" s="80"/>
      <c r="C46" s="22" t="s">
        <v>7</v>
      </c>
      <c r="D46" s="23" t="s">
        <v>36</v>
      </c>
      <c r="E46" s="24">
        <f t="shared" ref="E46:E52" si="23">SUM(F46:N46)</f>
        <v>35396.192048000004</v>
      </c>
      <c r="F46" s="24">
        <f>F86</f>
        <v>5999.192</v>
      </c>
      <c r="G46" s="24">
        <f t="shared" ref="G46:N46" si="24">G86</f>
        <v>10850</v>
      </c>
      <c r="H46" s="24">
        <f t="shared" si="24"/>
        <v>4000</v>
      </c>
      <c r="I46" s="24">
        <f t="shared" si="24"/>
        <v>974.41560000000004</v>
      </c>
      <c r="J46" s="24">
        <f t="shared" si="24"/>
        <v>2000</v>
      </c>
      <c r="K46" s="24">
        <f t="shared" si="24"/>
        <v>2000</v>
      </c>
      <c r="L46" s="24">
        <f t="shared" si="24"/>
        <v>2000</v>
      </c>
      <c r="M46" s="24">
        <f t="shared" si="24"/>
        <v>3712.0512000000003</v>
      </c>
      <c r="N46" s="24">
        <f t="shared" si="24"/>
        <v>3860.5332480000006</v>
      </c>
    </row>
    <row r="47" spans="1:14" ht="37.5" x14ac:dyDescent="0.3">
      <c r="A47" s="97"/>
      <c r="B47" s="80"/>
      <c r="C47" s="22" t="s">
        <v>7</v>
      </c>
      <c r="D47" s="23" t="s">
        <v>39</v>
      </c>
      <c r="E47" s="24">
        <f t="shared" si="23"/>
        <v>11471.035330000001</v>
      </c>
      <c r="F47" s="24">
        <f>F69+F87</f>
        <v>0</v>
      </c>
      <c r="G47" s="24">
        <f t="shared" ref="G47:N47" si="25">G69+G87</f>
        <v>2956.3987000000002</v>
      </c>
      <c r="H47" s="24">
        <f t="shared" si="25"/>
        <v>1598.8306900000002</v>
      </c>
      <c r="I47" s="24">
        <f t="shared" si="25"/>
        <v>3473.7221</v>
      </c>
      <c r="J47" s="24">
        <f t="shared" si="25"/>
        <v>0</v>
      </c>
      <c r="K47" s="24">
        <f t="shared" si="25"/>
        <v>0</v>
      </c>
      <c r="L47" s="24">
        <f t="shared" si="25"/>
        <v>0</v>
      </c>
      <c r="M47" s="24">
        <f t="shared" si="25"/>
        <v>1687.296</v>
      </c>
      <c r="N47" s="24">
        <f t="shared" si="25"/>
        <v>1754.7878400000002</v>
      </c>
    </row>
    <row r="48" spans="1:14" ht="37.5" x14ac:dyDescent="0.3">
      <c r="A48" s="96"/>
      <c r="B48" s="80"/>
      <c r="C48" s="22" t="s">
        <v>7</v>
      </c>
      <c r="D48" s="23" t="s">
        <v>44</v>
      </c>
      <c r="E48" s="24">
        <f t="shared" si="23"/>
        <v>0</v>
      </c>
      <c r="F48" s="24">
        <f>F88</f>
        <v>0</v>
      </c>
      <c r="G48" s="24">
        <f t="shared" ref="G48:N48" si="26">G88</f>
        <v>0</v>
      </c>
      <c r="H48" s="24">
        <f t="shared" si="26"/>
        <v>0</v>
      </c>
      <c r="I48" s="24">
        <f t="shared" si="26"/>
        <v>0</v>
      </c>
      <c r="J48" s="24">
        <f t="shared" si="26"/>
        <v>0</v>
      </c>
      <c r="K48" s="24">
        <f t="shared" si="26"/>
        <v>0</v>
      </c>
      <c r="L48" s="24">
        <f t="shared" si="26"/>
        <v>0</v>
      </c>
      <c r="M48" s="24">
        <f t="shared" si="26"/>
        <v>0</v>
      </c>
      <c r="N48" s="24">
        <f t="shared" si="26"/>
        <v>0</v>
      </c>
    </row>
    <row r="49" spans="1:14" ht="37.5" x14ac:dyDescent="0.3">
      <c r="A49" s="96"/>
      <c r="B49" s="80"/>
      <c r="C49" s="22" t="s">
        <v>7</v>
      </c>
      <c r="D49" s="23" t="s">
        <v>40</v>
      </c>
      <c r="E49" s="24">
        <f t="shared" si="23"/>
        <v>9819.2901999999995</v>
      </c>
      <c r="F49" s="24">
        <f>F89</f>
        <v>1140</v>
      </c>
      <c r="G49" s="24">
        <f t="shared" ref="G49:N49" si="27">G89</f>
        <v>1140</v>
      </c>
      <c r="H49" s="24">
        <f t="shared" si="27"/>
        <v>1504.4349199999999</v>
      </c>
      <c r="I49" s="24">
        <f t="shared" si="27"/>
        <v>250</v>
      </c>
      <c r="J49" s="24">
        <f t="shared" si="27"/>
        <v>4181.8860000000004</v>
      </c>
      <c r="K49" s="24">
        <f t="shared" si="27"/>
        <v>223.30799999999999</v>
      </c>
      <c r="L49" s="24">
        <f t="shared" si="27"/>
        <v>232.3</v>
      </c>
      <c r="M49" s="24">
        <f t="shared" si="27"/>
        <v>562.43200000000013</v>
      </c>
      <c r="N49" s="24">
        <f t="shared" si="27"/>
        <v>584.92928000000018</v>
      </c>
    </row>
    <row r="50" spans="1:14" ht="37.5" x14ac:dyDescent="0.3">
      <c r="A50" s="96"/>
      <c r="B50" s="80"/>
      <c r="C50" s="22" t="s">
        <v>7</v>
      </c>
      <c r="D50" s="23" t="s">
        <v>35</v>
      </c>
      <c r="E50" s="24">
        <f t="shared" si="23"/>
        <v>11052600.869523248</v>
      </c>
      <c r="F50" s="24">
        <f>F59+F68+F77+F90+F99+F107+F115</f>
        <v>1099283.4191599998</v>
      </c>
      <c r="G50" s="24">
        <f t="shared" ref="G50:N50" si="28">G59+G68+G77+G90+G99+G107+G115</f>
        <v>1217893.4471700001</v>
      </c>
      <c r="H50" s="24">
        <f t="shared" si="28"/>
        <v>1168677.2989500002</v>
      </c>
      <c r="I50" s="24">
        <f t="shared" si="28"/>
        <v>1208134.4937100001</v>
      </c>
      <c r="J50" s="24">
        <f t="shared" si="28"/>
        <v>1222797.5340000002</v>
      </c>
      <c r="K50" s="24">
        <f t="shared" si="28"/>
        <v>1196151.3520000004</v>
      </c>
      <c r="L50" s="24">
        <f t="shared" si="28"/>
        <v>1184710.696</v>
      </c>
      <c r="M50" s="24">
        <f t="shared" si="28"/>
        <v>1350466.9747712002</v>
      </c>
      <c r="N50" s="24">
        <f t="shared" si="28"/>
        <v>1404485.6537620481</v>
      </c>
    </row>
    <row r="51" spans="1:14" ht="37.5" x14ac:dyDescent="0.3">
      <c r="A51" s="96"/>
      <c r="B51" s="80"/>
      <c r="C51" s="22" t="s">
        <v>7</v>
      </c>
      <c r="D51" s="23" t="s">
        <v>37</v>
      </c>
      <c r="E51" s="24">
        <f t="shared" si="23"/>
        <v>0</v>
      </c>
      <c r="F51" s="24">
        <f>F91</f>
        <v>0</v>
      </c>
      <c r="G51" s="24">
        <f t="shared" ref="G51:N51" si="29">G91</f>
        <v>0</v>
      </c>
      <c r="H51" s="24">
        <f t="shared" si="29"/>
        <v>0</v>
      </c>
      <c r="I51" s="24">
        <f t="shared" si="29"/>
        <v>0</v>
      </c>
      <c r="J51" s="24">
        <f t="shared" si="29"/>
        <v>0</v>
      </c>
      <c r="K51" s="24">
        <f t="shared" si="29"/>
        <v>0</v>
      </c>
      <c r="L51" s="24">
        <f t="shared" si="29"/>
        <v>0</v>
      </c>
      <c r="M51" s="24">
        <f t="shared" si="29"/>
        <v>0</v>
      </c>
      <c r="N51" s="24">
        <f t="shared" si="29"/>
        <v>0</v>
      </c>
    </row>
    <row r="52" spans="1:14" ht="37.5" x14ac:dyDescent="0.3">
      <c r="A52" s="96"/>
      <c r="B52" s="80"/>
      <c r="C52" s="22" t="s">
        <v>8</v>
      </c>
      <c r="D52" s="23"/>
      <c r="E52" s="24">
        <f t="shared" si="23"/>
        <v>92754.04101120001</v>
      </c>
      <c r="F52" s="24">
        <f>F92+F108</f>
        <v>12990</v>
      </c>
      <c r="G52" s="24">
        <f t="shared" ref="G52:N52" si="30">G92+G108</f>
        <v>13000</v>
      </c>
      <c r="H52" s="24">
        <f t="shared" si="30"/>
        <v>13000</v>
      </c>
      <c r="I52" s="24">
        <f t="shared" si="30"/>
        <v>13000</v>
      </c>
      <c r="J52" s="24">
        <f t="shared" si="30"/>
        <v>3120</v>
      </c>
      <c r="K52" s="24">
        <f t="shared" si="30"/>
        <v>3244.8</v>
      </c>
      <c r="L52" s="24">
        <f t="shared" si="30"/>
        <v>3374.5920000000001</v>
      </c>
      <c r="M52" s="24">
        <f t="shared" si="30"/>
        <v>15208.161280000002</v>
      </c>
      <c r="N52" s="24">
        <f t="shared" si="30"/>
        <v>15816.487731200003</v>
      </c>
    </row>
    <row r="53" spans="1:14" ht="40.5" customHeight="1" x14ac:dyDescent="0.3">
      <c r="A53" s="96"/>
      <c r="B53" s="80"/>
      <c r="C53" s="22" t="s">
        <v>129</v>
      </c>
      <c r="D53" s="23"/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</row>
    <row r="54" spans="1:14" ht="39" customHeight="1" x14ac:dyDescent="0.3">
      <c r="A54" s="96"/>
      <c r="B54" s="80"/>
      <c r="C54" s="22" t="s">
        <v>69</v>
      </c>
      <c r="D54" s="23"/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</row>
    <row r="55" spans="1:14" ht="38.25" customHeight="1" x14ac:dyDescent="0.3">
      <c r="A55" s="96"/>
      <c r="B55" s="80"/>
      <c r="C55" s="22" t="s">
        <v>70</v>
      </c>
      <c r="D55" s="23"/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</row>
    <row r="56" spans="1:14" ht="59.25" customHeight="1" x14ac:dyDescent="0.3">
      <c r="A56" s="96"/>
      <c r="B56" s="80"/>
      <c r="C56" s="22" t="s">
        <v>82</v>
      </c>
      <c r="D56" s="23"/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</row>
    <row r="57" spans="1:14" s="44" customFormat="1" ht="18.75" x14ac:dyDescent="0.3">
      <c r="A57" s="70" t="s">
        <v>11</v>
      </c>
      <c r="B57" s="67" t="s">
        <v>120</v>
      </c>
      <c r="C57" s="22" t="s">
        <v>31</v>
      </c>
      <c r="D57" s="25"/>
      <c r="E57" s="24">
        <f>E59</f>
        <v>0</v>
      </c>
      <c r="F57" s="24">
        <f>F59</f>
        <v>0</v>
      </c>
      <c r="G57" s="24">
        <f>G59</f>
        <v>0</v>
      </c>
      <c r="H57" s="24">
        <f>H59</f>
        <v>0</v>
      </c>
      <c r="I57" s="24">
        <f>I59</f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</row>
    <row r="58" spans="1:14" s="44" customFormat="1" ht="37.5" x14ac:dyDescent="0.3">
      <c r="A58" s="98"/>
      <c r="B58" s="100"/>
      <c r="C58" s="22" t="s">
        <v>6</v>
      </c>
      <c r="D58" s="23"/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</row>
    <row r="59" spans="1:14" s="44" customFormat="1" ht="37.5" x14ac:dyDescent="0.3">
      <c r="A59" s="98"/>
      <c r="B59" s="100"/>
      <c r="C59" s="22" t="s">
        <v>7</v>
      </c>
      <c r="D59" s="23" t="s">
        <v>35</v>
      </c>
      <c r="E59" s="24">
        <f>SUM(F59:N59)</f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</row>
    <row r="60" spans="1:14" s="44" customFormat="1" ht="37.5" x14ac:dyDescent="0.3">
      <c r="A60" s="98"/>
      <c r="B60" s="100"/>
      <c r="C60" s="22" t="s">
        <v>8</v>
      </c>
      <c r="D60" s="23"/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</row>
    <row r="61" spans="1:14" s="44" customFormat="1" ht="40.5" customHeight="1" x14ac:dyDescent="0.3">
      <c r="A61" s="98"/>
      <c r="B61" s="100"/>
      <c r="C61" s="22" t="s">
        <v>129</v>
      </c>
      <c r="D61" s="23"/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</row>
    <row r="62" spans="1:14" s="44" customFormat="1" ht="40.5" customHeight="1" x14ac:dyDescent="0.3">
      <c r="A62" s="98"/>
      <c r="B62" s="100"/>
      <c r="C62" s="22" t="s">
        <v>69</v>
      </c>
      <c r="D62" s="23"/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</row>
    <row r="63" spans="1:14" s="44" customFormat="1" ht="40.5" customHeight="1" x14ac:dyDescent="0.3">
      <c r="A63" s="98"/>
      <c r="B63" s="100"/>
      <c r="C63" s="22" t="s">
        <v>70</v>
      </c>
      <c r="D63" s="23"/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</row>
    <row r="64" spans="1:14" s="44" customFormat="1" ht="57.75" customHeight="1" x14ac:dyDescent="0.3">
      <c r="A64" s="99"/>
      <c r="B64" s="101"/>
      <c r="C64" s="22" t="s">
        <v>82</v>
      </c>
      <c r="D64" s="23"/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</row>
    <row r="65" spans="1:14" s="44" customFormat="1" ht="18.75" x14ac:dyDescent="0.3">
      <c r="A65" s="84" t="s">
        <v>12</v>
      </c>
      <c r="B65" s="80" t="s">
        <v>122</v>
      </c>
      <c r="C65" s="22" t="s">
        <v>31</v>
      </c>
      <c r="D65" s="23"/>
      <c r="E65" s="24">
        <f>E67</f>
        <v>28882.558195887999</v>
      </c>
      <c r="F65" s="24">
        <f t="shared" ref="F65:N65" si="31">F67</f>
        <v>3227.1</v>
      </c>
      <c r="G65" s="24">
        <f t="shared" si="31"/>
        <v>3480.8062100000002</v>
      </c>
      <c r="H65" s="24">
        <f t="shared" si="31"/>
        <v>3280.4142200000001</v>
      </c>
      <c r="I65" s="24">
        <f t="shared" si="31"/>
        <v>4028.7</v>
      </c>
      <c r="J65" s="24">
        <f t="shared" si="31"/>
        <v>4189.8</v>
      </c>
      <c r="K65" s="24">
        <f t="shared" si="31"/>
        <v>0</v>
      </c>
      <c r="L65" s="24">
        <f t="shared" si="31"/>
        <v>0</v>
      </c>
      <c r="M65" s="24">
        <f t="shared" si="31"/>
        <v>5233.2047872000012</v>
      </c>
      <c r="N65" s="24">
        <f t="shared" si="31"/>
        <v>5442.5329786880011</v>
      </c>
    </row>
    <row r="66" spans="1:14" s="44" customFormat="1" ht="37.5" x14ac:dyDescent="0.3">
      <c r="A66" s="84"/>
      <c r="B66" s="80"/>
      <c r="C66" s="22" t="s">
        <v>6</v>
      </c>
      <c r="D66" s="23"/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</row>
    <row r="67" spans="1:14" s="44" customFormat="1" ht="37.5" x14ac:dyDescent="0.3">
      <c r="A67" s="84"/>
      <c r="B67" s="80"/>
      <c r="C67" s="22" t="s">
        <v>7</v>
      </c>
      <c r="D67" s="23"/>
      <c r="E67" s="24">
        <f>E68+E69</f>
        <v>28882.558195887999</v>
      </c>
      <c r="F67" s="24">
        <f t="shared" ref="F67:N67" si="32">F68+F69</f>
        <v>3227.1</v>
      </c>
      <c r="G67" s="24">
        <f t="shared" si="32"/>
        <v>3480.8062100000002</v>
      </c>
      <c r="H67" s="24">
        <f t="shared" si="32"/>
        <v>3280.4142200000001</v>
      </c>
      <c r="I67" s="24">
        <f t="shared" si="32"/>
        <v>4028.7</v>
      </c>
      <c r="J67" s="24">
        <f t="shared" si="32"/>
        <v>4189.8</v>
      </c>
      <c r="K67" s="24">
        <f t="shared" si="32"/>
        <v>0</v>
      </c>
      <c r="L67" s="24">
        <f t="shared" si="32"/>
        <v>0</v>
      </c>
      <c r="M67" s="24">
        <f t="shared" si="32"/>
        <v>5233.2047872000012</v>
      </c>
      <c r="N67" s="24">
        <f t="shared" si="32"/>
        <v>5442.5329786880011</v>
      </c>
    </row>
    <row r="68" spans="1:14" s="44" customFormat="1" ht="37.5" x14ac:dyDescent="0.3">
      <c r="A68" s="84"/>
      <c r="B68" s="80"/>
      <c r="C68" s="22" t="s">
        <v>7</v>
      </c>
      <c r="D68" s="23" t="s">
        <v>35</v>
      </c>
      <c r="E68" s="24">
        <f>SUM(F68:N68)</f>
        <v>28882.558195887999</v>
      </c>
      <c r="F68" s="24">
        <v>3227.1</v>
      </c>
      <c r="G68" s="24">
        <v>3480.8062100000002</v>
      </c>
      <c r="H68" s="24">
        <v>3280.4142200000001</v>
      </c>
      <c r="I68" s="24">
        <v>4028.7</v>
      </c>
      <c r="J68" s="24">
        <v>4189.8</v>
      </c>
      <c r="K68" s="24">
        <v>0</v>
      </c>
      <c r="L68" s="24">
        <v>0</v>
      </c>
      <c r="M68" s="24">
        <v>5233.2047872000012</v>
      </c>
      <c r="N68" s="24">
        <v>5442.5329786880011</v>
      </c>
    </row>
    <row r="69" spans="1:14" s="44" customFormat="1" ht="37.5" x14ac:dyDescent="0.3">
      <c r="A69" s="85"/>
      <c r="B69" s="80"/>
      <c r="C69" s="22" t="s">
        <v>7</v>
      </c>
      <c r="D69" s="23" t="s">
        <v>39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</row>
    <row r="70" spans="1:14" s="44" customFormat="1" ht="37.5" x14ac:dyDescent="0.3">
      <c r="A70" s="84"/>
      <c r="B70" s="80"/>
      <c r="C70" s="22" t="s">
        <v>8</v>
      </c>
      <c r="D70" s="23"/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</row>
    <row r="71" spans="1:14" s="44" customFormat="1" ht="41.25" customHeight="1" x14ac:dyDescent="0.3">
      <c r="A71" s="84"/>
      <c r="B71" s="80"/>
      <c r="C71" s="22" t="s">
        <v>129</v>
      </c>
      <c r="D71" s="23"/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</row>
    <row r="72" spans="1:14" s="44" customFormat="1" ht="39.75" customHeight="1" x14ac:dyDescent="0.3">
      <c r="A72" s="84"/>
      <c r="B72" s="80"/>
      <c r="C72" s="22" t="s">
        <v>69</v>
      </c>
      <c r="D72" s="23"/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</row>
    <row r="73" spans="1:14" s="44" customFormat="1" ht="39.75" customHeight="1" x14ac:dyDescent="0.3">
      <c r="A73" s="84"/>
      <c r="B73" s="80"/>
      <c r="C73" s="22" t="s">
        <v>70</v>
      </c>
      <c r="D73" s="23"/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</row>
    <row r="74" spans="1:14" s="44" customFormat="1" ht="62.25" customHeight="1" x14ac:dyDescent="0.3">
      <c r="A74" s="84"/>
      <c r="B74" s="80"/>
      <c r="C74" s="22" t="s">
        <v>82</v>
      </c>
      <c r="D74" s="23"/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</row>
    <row r="75" spans="1:14" s="44" customFormat="1" ht="18.75" x14ac:dyDescent="0.3">
      <c r="A75" s="84" t="s">
        <v>53</v>
      </c>
      <c r="B75" s="80" t="s">
        <v>117</v>
      </c>
      <c r="C75" s="22" t="s">
        <v>31</v>
      </c>
      <c r="D75" s="23"/>
      <c r="E75" s="24">
        <f>E77</f>
        <v>0</v>
      </c>
      <c r="F75" s="24">
        <f t="shared" ref="F75:N75" si="33">F77</f>
        <v>0</v>
      </c>
      <c r="G75" s="24">
        <f t="shared" si="33"/>
        <v>0</v>
      </c>
      <c r="H75" s="24">
        <f t="shared" si="33"/>
        <v>0</v>
      </c>
      <c r="I75" s="24">
        <f t="shared" si="33"/>
        <v>0</v>
      </c>
      <c r="J75" s="24">
        <f t="shared" si="33"/>
        <v>0</v>
      </c>
      <c r="K75" s="24">
        <f t="shared" si="33"/>
        <v>0</v>
      </c>
      <c r="L75" s="24">
        <f t="shared" si="33"/>
        <v>0</v>
      </c>
      <c r="M75" s="24">
        <f t="shared" si="33"/>
        <v>0</v>
      </c>
      <c r="N75" s="24">
        <f t="shared" si="33"/>
        <v>0</v>
      </c>
    </row>
    <row r="76" spans="1:14" s="44" customFormat="1" ht="37.5" x14ac:dyDescent="0.3">
      <c r="A76" s="84"/>
      <c r="B76" s="80"/>
      <c r="C76" s="22" t="s">
        <v>6</v>
      </c>
      <c r="D76" s="23"/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</row>
    <row r="77" spans="1:14" s="44" customFormat="1" ht="37.5" x14ac:dyDescent="0.3">
      <c r="A77" s="84"/>
      <c r="B77" s="80"/>
      <c r="C77" s="22" t="s">
        <v>7</v>
      </c>
      <c r="D77" s="23" t="s">
        <v>35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</row>
    <row r="78" spans="1:14" s="44" customFormat="1" ht="37.5" x14ac:dyDescent="0.3">
      <c r="A78" s="84"/>
      <c r="B78" s="80"/>
      <c r="C78" s="22" t="s">
        <v>8</v>
      </c>
      <c r="D78" s="23"/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</row>
    <row r="79" spans="1:14" s="44" customFormat="1" ht="37.5" customHeight="1" x14ac:dyDescent="0.3">
      <c r="A79" s="84"/>
      <c r="B79" s="80"/>
      <c r="C79" s="22" t="s">
        <v>68</v>
      </c>
      <c r="D79" s="23"/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</row>
    <row r="80" spans="1:14" s="44" customFormat="1" ht="37.5" customHeight="1" x14ac:dyDescent="0.3">
      <c r="A80" s="84"/>
      <c r="B80" s="80"/>
      <c r="C80" s="22" t="s">
        <v>69</v>
      </c>
      <c r="D80" s="23"/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</row>
    <row r="81" spans="1:14" s="44" customFormat="1" ht="39" customHeight="1" x14ac:dyDescent="0.3">
      <c r="A81" s="84"/>
      <c r="B81" s="80"/>
      <c r="C81" s="22" t="s">
        <v>70</v>
      </c>
      <c r="D81" s="23"/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</row>
    <row r="82" spans="1:14" s="44" customFormat="1" ht="60.75" customHeight="1" x14ac:dyDescent="0.3">
      <c r="A82" s="84"/>
      <c r="B82" s="80"/>
      <c r="C82" s="22" t="s">
        <v>82</v>
      </c>
      <c r="D82" s="23"/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</row>
    <row r="83" spans="1:14" s="44" customFormat="1" ht="18.75" x14ac:dyDescent="0.3">
      <c r="A83" s="84" t="s">
        <v>54</v>
      </c>
      <c r="B83" s="80" t="s">
        <v>116</v>
      </c>
      <c r="C83" s="22" t="s">
        <v>31</v>
      </c>
      <c r="D83" s="23"/>
      <c r="E83" s="24">
        <f>E85+E92</f>
        <v>146041.36243008001</v>
      </c>
      <c r="F83" s="24">
        <f t="shared" ref="F83:N83" si="34">F85+F92</f>
        <v>12951.293799999999</v>
      </c>
      <c r="G83" s="24">
        <f t="shared" si="34"/>
        <v>23132.20865</v>
      </c>
      <c r="H83" s="24">
        <f t="shared" si="34"/>
        <v>16876.15827</v>
      </c>
      <c r="I83" s="24">
        <f t="shared" si="34"/>
        <v>23937.626240000001</v>
      </c>
      <c r="J83" s="24">
        <f t="shared" si="34"/>
        <v>13287.386</v>
      </c>
      <c r="K83" s="24">
        <f t="shared" si="34"/>
        <v>7453.6080000000002</v>
      </c>
      <c r="L83" s="24">
        <f t="shared" si="34"/>
        <v>7592.3919999999998</v>
      </c>
      <c r="M83" s="24">
        <f t="shared" si="34"/>
        <v>17554.065152000003</v>
      </c>
      <c r="N83" s="24">
        <f t="shared" si="34"/>
        <v>18256.227758080004</v>
      </c>
    </row>
    <row r="84" spans="1:14" s="44" customFormat="1" ht="37.5" x14ac:dyDescent="0.3">
      <c r="A84" s="84"/>
      <c r="B84" s="80"/>
      <c r="C84" s="22" t="s">
        <v>6</v>
      </c>
      <c r="D84" s="23"/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</row>
    <row r="85" spans="1:14" s="44" customFormat="1" ht="37.5" x14ac:dyDescent="0.3">
      <c r="A85" s="84"/>
      <c r="B85" s="80"/>
      <c r="C85" s="22" t="s">
        <v>7</v>
      </c>
      <c r="D85" s="23"/>
      <c r="E85" s="24">
        <f>E86+E87+E88+E89+E90+E91</f>
        <v>117152.43604288</v>
      </c>
      <c r="F85" s="24">
        <f t="shared" ref="F85:N85" si="35">F86+F87+F88+F89+F90+F91</f>
        <v>9961.2937999999995</v>
      </c>
      <c r="G85" s="24">
        <f t="shared" si="35"/>
        <v>20132.20865</v>
      </c>
      <c r="H85" s="24">
        <f t="shared" si="35"/>
        <v>13876.15827</v>
      </c>
      <c r="I85" s="24">
        <f t="shared" si="35"/>
        <v>20937.626240000001</v>
      </c>
      <c r="J85" s="24">
        <f t="shared" si="35"/>
        <v>10167.386</v>
      </c>
      <c r="K85" s="24">
        <f t="shared" si="35"/>
        <v>4208.808</v>
      </c>
      <c r="L85" s="24">
        <f t="shared" si="35"/>
        <v>4217.8</v>
      </c>
      <c r="M85" s="24">
        <f t="shared" si="35"/>
        <v>14044.489472000001</v>
      </c>
      <c r="N85" s="24">
        <f t="shared" si="35"/>
        <v>14606.269050880002</v>
      </c>
    </row>
    <row r="86" spans="1:14" s="44" customFormat="1" ht="37.5" x14ac:dyDescent="0.3">
      <c r="A86" s="84"/>
      <c r="B86" s="80"/>
      <c r="C86" s="22" t="s">
        <v>7</v>
      </c>
      <c r="D86" s="23" t="s">
        <v>36</v>
      </c>
      <c r="E86" s="24">
        <v>35962.256448000007</v>
      </c>
      <c r="F86" s="24">
        <v>5999.192</v>
      </c>
      <c r="G86" s="24">
        <v>10850</v>
      </c>
      <c r="H86" s="24">
        <v>4000</v>
      </c>
      <c r="I86" s="24">
        <v>974.41560000000004</v>
      </c>
      <c r="J86" s="24">
        <v>2000</v>
      </c>
      <c r="K86" s="24">
        <v>2000</v>
      </c>
      <c r="L86" s="24">
        <v>2000</v>
      </c>
      <c r="M86" s="24">
        <v>3712.0512000000003</v>
      </c>
      <c r="N86" s="24">
        <v>3860.5332480000006</v>
      </c>
    </row>
    <row r="87" spans="1:14" s="44" customFormat="1" ht="37.5" x14ac:dyDescent="0.3">
      <c r="A87" s="85"/>
      <c r="B87" s="80"/>
      <c r="C87" s="22" t="s">
        <v>7</v>
      </c>
      <c r="D87" s="23" t="s">
        <v>39</v>
      </c>
      <c r="E87" s="24">
        <v>14519.713230000001</v>
      </c>
      <c r="F87" s="24">
        <v>0</v>
      </c>
      <c r="G87" s="24">
        <v>2956.3987000000002</v>
      </c>
      <c r="H87" s="24">
        <v>1598.8306900000002</v>
      </c>
      <c r="I87" s="24">
        <v>3473.7221</v>
      </c>
      <c r="J87" s="24">
        <v>0</v>
      </c>
      <c r="K87" s="24">
        <v>0</v>
      </c>
      <c r="L87" s="24">
        <v>0</v>
      </c>
      <c r="M87" s="24">
        <v>1687.296</v>
      </c>
      <c r="N87" s="24">
        <v>1754.7878400000002</v>
      </c>
    </row>
    <row r="88" spans="1:14" s="44" customFormat="1" ht="37.5" x14ac:dyDescent="0.3">
      <c r="A88" s="84"/>
      <c r="B88" s="80"/>
      <c r="C88" s="22" t="s">
        <v>7</v>
      </c>
      <c r="D88" s="23" t="s">
        <v>44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</row>
    <row r="89" spans="1:14" s="45" customFormat="1" ht="37.5" x14ac:dyDescent="0.3">
      <c r="A89" s="84"/>
      <c r="B89" s="80"/>
      <c r="C89" s="22" t="s">
        <v>7</v>
      </c>
      <c r="D89" s="23" t="s">
        <v>40</v>
      </c>
      <c r="E89" s="24">
        <v>6072.5962</v>
      </c>
      <c r="F89" s="24">
        <v>1140</v>
      </c>
      <c r="G89" s="24">
        <v>1140</v>
      </c>
      <c r="H89" s="24">
        <v>1504.4349199999999</v>
      </c>
      <c r="I89" s="24">
        <v>250</v>
      </c>
      <c r="J89" s="24">
        <v>4181.8860000000004</v>
      </c>
      <c r="K89" s="24">
        <v>223.30799999999999</v>
      </c>
      <c r="L89" s="24">
        <v>232.3</v>
      </c>
      <c r="M89" s="24">
        <v>562.43200000000013</v>
      </c>
      <c r="N89" s="24">
        <v>584.92928000000018</v>
      </c>
    </row>
    <row r="90" spans="1:14" s="44" customFormat="1" ht="37.5" x14ac:dyDescent="0.3">
      <c r="A90" s="84"/>
      <c r="B90" s="80"/>
      <c r="C90" s="22" t="s">
        <v>7</v>
      </c>
      <c r="D90" s="23" t="s">
        <v>35</v>
      </c>
      <c r="E90" s="24">
        <v>60597.870164879998</v>
      </c>
      <c r="F90" s="24">
        <v>2822.1017999999999</v>
      </c>
      <c r="G90" s="24">
        <v>5185.8099499999998</v>
      </c>
      <c r="H90" s="24">
        <v>6772.8926599999995</v>
      </c>
      <c r="I90" s="24">
        <v>16239.48854</v>
      </c>
      <c r="J90" s="24">
        <v>3985.5</v>
      </c>
      <c r="K90" s="24">
        <v>1985.5</v>
      </c>
      <c r="L90" s="24">
        <v>1985.5</v>
      </c>
      <c r="M90" s="24">
        <v>8082.7102720000003</v>
      </c>
      <c r="N90" s="24">
        <v>8406.0186828800015</v>
      </c>
    </row>
    <row r="91" spans="1:14" s="44" customFormat="1" ht="37.5" x14ac:dyDescent="0.3">
      <c r="A91" s="84"/>
      <c r="B91" s="80"/>
      <c r="C91" s="22" t="s">
        <v>7</v>
      </c>
      <c r="D91" s="23" t="s">
        <v>37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</row>
    <row r="92" spans="1:14" s="44" customFormat="1" ht="37.5" x14ac:dyDescent="0.3">
      <c r="A92" s="84"/>
      <c r="B92" s="80"/>
      <c r="C92" s="22" t="s">
        <v>8</v>
      </c>
      <c r="D92" s="23"/>
      <c r="E92" s="24">
        <v>28888.926387200001</v>
      </c>
      <c r="F92" s="24">
        <v>2990</v>
      </c>
      <c r="G92" s="24">
        <v>3000</v>
      </c>
      <c r="H92" s="24">
        <v>3000</v>
      </c>
      <c r="I92" s="24">
        <v>3000</v>
      </c>
      <c r="J92" s="24">
        <v>3120</v>
      </c>
      <c r="K92" s="24">
        <v>3244.8</v>
      </c>
      <c r="L92" s="24">
        <v>3374.5920000000001</v>
      </c>
      <c r="M92" s="24">
        <v>3509.5756800000004</v>
      </c>
      <c r="N92" s="24">
        <v>3649.9587072000004</v>
      </c>
    </row>
    <row r="93" spans="1:14" s="44" customFormat="1" ht="43.5" customHeight="1" x14ac:dyDescent="0.3">
      <c r="A93" s="84"/>
      <c r="B93" s="80"/>
      <c r="C93" s="22" t="s">
        <v>129</v>
      </c>
      <c r="D93" s="23"/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</row>
    <row r="94" spans="1:14" s="44" customFormat="1" ht="40.5" customHeight="1" x14ac:dyDescent="0.3">
      <c r="A94" s="84"/>
      <c r="B94" s="80"/>
      <c r="C94" s="22" t="s">
        <v>69</v>
      </c>
      <c r="D94" s="23"/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</row>
    <row r="95" spans="1:14" s="44" customFormat="1" ht="38.25" customHeight="1" x14ac:dyDescent="0.3">
      <c r="A95" s="84"/>
      <c r="B95" s="80"/>
      <c r="C95" s="22" t="s">
        <v>70</v>
      </c>
      <c r="D95" s="23"/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</row>
    <row r="96" spans="1:14" s="44" customFormat="1" ht="60" customHeight="1" x14ac:dyDescent="0.3">
      <c r="A96" s="84"/>
      <c r="B96" s="80"/>
      <c r="C96" s="22" t="s">
        <v>82</v>
      </c>
      <c r="D96" s="23"/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</row>
    <row r="97" spans="1:14" s="44" customFormat="1" ht="18.75" collapsed="1" x14ac:dyDescent="0.3">
      <c r="A97" s="84" t="s">
        <v>55</v>
      </c>
      <c r="B97" s="80" t="s">
        <v>66</v>
      </c>
      <c r="C97" s="22" t="s">
        <v>31</v>
      </c>
      <c r="D97" s="23"/>
      <c r="E97" s="24">
        <f>E99</f>
        <v>0</v>
      </c>
      <c r="F97" s="24">
        <f t="shared" ref="F97:N97" si="36">F99</f>
        <v>0</v>
      </c>
      <c r="G97" s="24">
        <f t="shared" si="36"/>
        <v>0</v>
      </c>
      <c r="H97" s="24">
        <f t="shared" si="36"/>
        <v>0</v>
      </c>
      <c r="I97" s="24">
        <f t="shared" si="36"/>
        <v>0</v>
      </c>
      <c r="J97" s="24">
        <f t="shared" si="36"/>
        <v>0</v>
      </c>
      <c r="K97" s="24">
        <f t="shared" si="36"/>
        <v>0</v>
      </c>
      <c r="L97" s="24">
        <f t="shared" si="36"/>
        <v>0</v>
      </c>
      <c r="M97" s="24">
        <f t="shared" si="36"/>
        <v>0</v>
      </c>
      <c r="N97" s="24">
        <f t="shared" si="36"/>
        <v>0</v>
      </c>
    </row>
    <row r="98" spans="1:14" s="44" customFormat="1" ht="37.5" x14ac:dyDescent="0.3">
      <c r="A98" s="84"/>
      <c r="B98" s="80"/>
      <c r="C98" s="22" t="s">
        <v>6</v>
      </c>
      <c r="D98" s="23"/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</row>
    <row r="99" spans="1:14" s="44" customFormat="1" ht="37.5" x14ac:dyDescent="0.3">
      <c r="A99" s="84"/>
      <c r="B99" s="80"/>
      <c r="C99" s="22" t="s">
        <v>7</v>
      </c>
      <c r="D99" s="23" t="s">
        <v>35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</row>
    <row r="100" spans="1:14" s="44" customFormat="1" ht="37.5" x14ac:dyDescent="0.3">
      <c r="A100" s="84"/>
      <c r="B100" s="80"/>
      <c r="C100" s="22" t="s">
        <v>8</v>
      </c>
      <c r="D100" s="23"/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</row>
    <row r="101" spans="1:14" s="44" customFormat="1" ht="40.5" customHeight="1" x14ac:dyDescent="0.3">
      <c r="A101" s="84"/>
      <c r="B101" s="80"/>
      <c r="C101" s="22" t="s">
        <v>129</v>
      </c>
      <c r="D101" s="23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</row>
    <row r="102" spans="1:14" s="44" customFormat="1" ht="39" customHeight="1" x14ac:dyDescent="0.3">
      <c r="A102" s="84"/>
      <c r="B102" s="80"/>
      <c r="C102" s="22" t="s">
        <v>69</v>
      </c>
      <c r="D102" s="23"/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</row>
    <row r="103" spans="1:14" s="44" customFormat="1" ht="38.25" customHeight="1" x14ac:dyDescent="0.3">
      <c r="A103" s="84"/>
      <c r="B103" s="80"/>
      <c r="C103" s="22" t="s">
        <v>70</v>
      </c>
      <c r="D103" s="23"/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</row>
    <row r="104" spans="1:14" s="44" customFormat="1" ht="39.75" customHeight="1" x14ac:dyDescent="0.3">
      <c r="A104" s="84"/>
      <c r="B104" s="80"/>
      <c r="C104" s="22" t="s">
        <v>82</v>
      </c>
      <c r="D104" s="23"/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</row>
    <row r="105" spans="1:14" s="44" customFormat="1" ht="18.75" x14ac:dyDescent="0.3">
      <c r="A105" s="84" t="s">
        <v>56</v>
      </c>
      <c r="B105" s="80" t="s">
        <v>105</v>
      </c>
      <c r="C105" s="22" t="s">
        <v>31</v>
      </c>
      <c r="D105" s="25"/>
      <c r="E105" s="24">
        <f>E107+E108</f>
        <v>194397.690604</v>
      </c>
      <c r="F105" s="24">
        <f t="shared" ref="F105:N105" si="37">F107+F108</f>
        <v>30000</v>
      </c>
      <c r="G105" s="24">
        <f t="shared" si="37"/>
        <v>68834.640589999995</v>
      </c>
      <c r="H105" s="24">
        <f t="shared" si="37"/>
        <v>12989.213609999999</v>
      </c>
      <c r="I105" s="24">
        <f t="shared" si="37"/>
        <v>47235.108979999997</v>
      </c>
      <c r="J105" s="24">
        <f t="shared" si="37"/>
        <v>0</v>
      </c>
      <c r="K105" s="24">
        <f t="shared" si="37"/>
        <v>0</v>
      </c>
      <c r="L105" s="24">
        <f t="shared" si="37"/>
        <v>0</v>
      </c>
      <c r="M105" s="24">
        <f t="shared" si="37"/>
        <v>17322.905600000002</v>
      </c>
      <c r="N105" s="24">
        <f t="shared" si="37"/>
        <v>18015.821824000006</v>
      </c>
    </row>
    <row r="106" spans="1:14" s="44" customFormat="1" ht="37.5" x14ac:dyDescent="0.3">
      <c r="A106" s="84"/>
      <c r="B106" s="80"/>
      <c r="C106" s="22" t="s">
        <v>6</v>
      </c>
      <c r="D106" s="25"/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</row>
    <row r="107" spans="1:14" s="44" customFormat="1" ht="37.5" x14ac:dyDescent="0.3">
      <c r="A107" s="84"/>
      <c r="B107" s="80"/>
      <c r="C107" s="22" t="s">
        <v>7</v>
      </c>
      <c r="D107" s="23" t="s">
        <v>35</v>
      </c>
      <c r="E107" s="24">
        <f>SUM(F107:N107)</f>
        <v>130532.57597999999</v>
      </c>
      <c r="F107" s="24">
        <v>20000</v>
      </c>
      <c r="G107" s="24">
        <v>58834.640590000003</v>
      </c>
      <c r="H107" s="24">
        <v>2989.2136099999998</v>
      </c>
      <c r="I107" s="24">
        <v>37235.108979999997</v>
      </c>
      <c r="J107" s="24">
        <v>0</v>
      </c>
      <c r="K107" s="24">
        <v>0</v>
      </c>
      <c r="L107" s="24">
        <v>0</v>
      </c>
      <c r="M107" s="24">
        <v>5624.3200000000006</v>
      </c>
      <c r="N107" s="24">
        <v>5849.2928000000011</v>
      </c>
    </row>
    <row r="108" spans="1:14" s="44" customFormat="1" ht="37.5" x14ac:dyDescent="0.3">
      <c r="A108" s="84"/>
      <c r="B108" s="80"/>
      <c r="C108" s="22" t="s">
        <v>8</v>
      </c>
      <c r="D108" s="23"/>
      <c r="E108" s="24">
        <f>SUM(F108:N108)</f>
        <v>63865.114624000009</v>
      </c>
      <c r="F108" s="24">
        <v>10000</v>
      </c>
      <c r="G108" s="24">
        <v>10000</v>
      </c>
      <c r="H108" s="24">
        <v>10000</v>
      </c>
      <c r="I108" s="24">
        <v>10000</v>
      </c>
      <c r="J108" s="24">
        <v>0</v>
      </c>
      <c r="K108" s="24">
        <v>0</v>
      </c>
      <c r="L108" s="24">
        <v>0</v>
      </c>
      <c r="M108" s="24">
        <v>11698.585600000002</v>
      </c>
      <c r="N108" s="24">
        <v>12166.529024000003</v>
      </c>
    </row>
    <row r="109" spans="1:14" s="44" customFormat="1" ht="40.5" customHeight="1" x14ac:dyDescent="0.3">
      <c r="A109" s="84"/>
      <c r="B109" s="80"/>
      <c r="C109" s="22" t="s">
        <v>129</v>
      </c>
      <c r="D109" s="23"/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</row>
    <row r="110" spans="1:14" s="44" customFormat="1" ht="42" customHeight="1" x14ac:dyDescent="0.3">
      <c r="A110" s="84"/>
      <c r="B110" s="80"/>
      <c r="C110" s="22" t="s">
        <v>69</v>
      </c>
      <c r="D110" s="23"/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</row>
    <row r="111" spans="1:14" s="44" customFormat="1" ht="39.75" customHeight="1" x14ac:dyDescent="0.3">
      <c r="A111" s="84"/>
      <c r="B111" s="80"/>
      <c r="C111" s="22" t="s">
        <v>70</v>
      </c>
      <c r="D111" s="23"/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</row>
    <row r="112" spans="1:14" s="44" customFormat="1" ht="60" customHeight="1" x14ac:dyDescent="0.3">
      <c r="A112" s="84"/>
      <c r="B112" s="80"/>
      <c r="C112" s="22" t="s">
        <v>82</v>
      </c>
      <c r="D112" s="23"/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</row>
    <row r="113" spans="1:18" s="44" customFormat="1" ht="18.75" x14ac:dyDescent="0.3">
      <c r="A113" s="70" t="s">
        <v>121</v>
      </c>
      <c r="B113" s="80" t="s">
        <v>57</v>
      </c>
      <c r="C113" s="22" t="s">
        <v>31</v>
      </c>
      <c r="D113" s="23"/>
      <c r="E113" s="24">
        <f>E115</f>
        <v>10837720.213442482</v>
      </c>
      <c r="F113" s="24">
        <f t="shared" ref="F113:N113" si="38">F115</f>
        <v>1073234.2173599999</v>
      </c>
      <c r="G113" s="24">
        <f t="shared" si="38"/>
        <v>1150392.1904200001</v>
      </c>
      <c r="H113" s="24">
        <f t="shared" si="38"/>
        <v>1155634.7784600002</v>
      </c>
      <c r="I113" s="24">
        <f t="shared" si="38"/>
        <v>1150631.19619</v>
      </c>
      <c r="J113" s="24">
        <f t="shared" si="38"/>
        <v>1214622.2340000002</v>
      </c>
      <c r="K113" s="24">
        <f t="shared" si="38"/>
        <v>1194165.8520000004</v>
      </c>
      <c r="L113" s="24">
        <f t="shared" si="38"/>
        <v>1182725.196</v>
      </c>
      <c r="M113" s="24">
        <f t="shared" si="38"/>
        <v>1331526.7397120001</v>
      </c>
      <c r="N113" s="24">
        <f t="shared" si="38"/>
        <v>1384787.8093004802</v>
      </c>
    </row>
    <row r="114" spans="1:18" s="44" customFormat="1" ht="37.5" x14ac:dyDescent="0.3">
      <c r="A114" s="71"/>
      <c r="B114" s="80"/>
      <c r="C114" s="22" t="s">
        <v>6</v>
      </c>
      <c r="D114" s="23"/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</row>
    <row r="115" spans="1:18" s="44" customFormat="1" ht="37.5" x14ac:dyDescent="0.3">
      <c r="A115" s="71"/>
      <c r="B115" s="80"/>
      <c r="C115" s="22" t="s">
        <v>7</v>
      </c>
      <c r="D115" s="23" t="s">
        <v>35</v>
      </c>
      <c r="E115" s="24">
        <f>SUM(F115:N115)</f>
        <v>10837720.213442482</v>
      </c>
      <c r="F115" s="24">
        <v>1073234.2173599999</v>
      </c>
      <c r="G115" s="24">
        <v>1150392.1904200001</v>
      </c>
      <c r="H115" s="24">
        <v>1155634.7784600002</v>
      </c>
      <c r="I115" s="24">
        <v>1150631.19619</v>
      </c>
      <c r="J115" s="24">
        <v>1214622.2340000002</v>
      </c>
      <c r="K115" s="24">
        <v>1194165.8520000004</v>
      </c>
      <c r="L115" s="24">
        <v>1182725.196</v>
      </c>
      <c r="M115" s="24">
        <v>1331526.7397120001</v>
      </c>
      <c r="N115" s="24">
        <v>1384787.8093004802</v>
      </c>
    </row>
    <row r="116" spans="1:18" ht="37.5" x14ac:dyDescent="0.3">
      <c r="A116" s="71"/>
      <c r="B116" s="80"/>
      <c r="C116" s="22" t="s">
        <v>8</v>
      </c>
      <c r="D116" s="23"/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</row>
    <row r="117" spans="1:18" ht="41.25" customHeight="1" x14ac:dyDescent="0.3">
      <c r="A117" s="71"/>
      <c r="B117" s="80"/>
      <c r="C117" s="22" t="s">
        <v>129</v>
      </c>
      <c r="D117" s="23"/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</row>
    <row r="118" spans="1:18" ht="40.5" customHeight="1" x14ac:dyDescent="0.3">
      <c r="A118" s="71"/>
      <c r="B118" s="80"/>
      <c r="C118" s="22" t="s">
        <v>69</v>
      </c>
      <c r="D118" s="23"/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</row>
    <row r="119" spans="1:18" ht="39" customHeight="1" x14ac:dyDescent="0.3">
      <c r="A119" s="71"/>
      <c r="B119" s="80"/>
      <c r="C119" s="22" t="s">
        <v>70</v>
      </c>
      <c r="D119" s="23"/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</row>
    <row r="120" spans="1:18" ht="60.75" customHeight="1" x14ac:dyDescent="0.3">
      <c r="A120" s="72"/>
      <c r="B120" s="80"/>
      <c r="C120" s="22" t="s">
        <v>82</v>
      </c>
      <c r="D120" s="23"/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</row>
    <row r="121" spans="1:18" s="47" customFormat="1" ht="18.75" x14ac:dyDescent="0.3">
      <c r="A121" s="84" t="s">
        <v>75</v>
      </c>
      <c r="B121" s="79" t="s">
        <v>92</v>
      </c>
      <c r="C121" s="22" t="s">
        <v>31</v>
      </c>
      <c r="D121" s="23"/>
      <c r="E121" s="24">
        <f>E123+E131</f>
        <v>1050764.56897424</v>
      </c>
      <c r="F121" s="24">
        <f t="shared" ref="F121:N121" si="39">F123+F131</f>
        <v>69709.144449999993</v>
      </c>
      <c r="G121" s="24">
        <f t="shared" si="39"/>
        <v>190233.07152</v>
      </c>
      <c r="H121" s="24">
        <f t="shared" si="39"/>
        <v>134903.89307999998</v>
      </c>
      <c r="I121" s="24">
        <f t="shared" si="39"/>
        <v>146529.62481000001</v>
      </c>
      <c r="J121" s="24">
        <f t="shared" si="39"/>
        <v>103367.8</v>
      </c>
      <c r="K121" s="24">
        <f t="shared" si="39"/>
        <v>106119.88500000001</v>
      </c>
      <c r="L121" s="24">
        <f t="shared" si="39"/>
        <v>111534.96539999999</v>
      </c>
      <c r="M121" s="24">
        <f t="shared" si="39"/>
        <v>92336.36505600001</v>
      </c>
      <c r="N121" s="24">
        <f t="shared" si="39"/>
        <v>96029.819658240012</v>
      </c>
      <c r="O121" s="46"/>
      <c r="P121" s="46"/>
      <c r="Q121" s="46"/>
      <c r="R121" s="46"/>
    </row>
    <row r="122" spans="1:18" s="47" customFormat="1" ht="37.5" x14ac:dyDescent="0.3">
      <c r="A122" s="94"/>
      <c r="B122" s="79"/>
      <c r="C122" s="22" t="s">
        <v>6</v>
      </c>
      <c r="D122" s="23"/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46"/>
      <c r="P122" s="46"/>
      <c r="Q122" s="46"/>
      <c r="R122" s="46"/>
    </row>
    <row r="123" spans="1:18" s="47" customFormat="1" ht="37.5" x14ac:dyDescent="0.3">
      <c r="A123" s="94"/>
      <c r="B123" s="79"/>
      <c r="C123" s="22" t="s">
        <v>7</v>
      </c>
      <c r="D123" s="23"/>
      <c r="E123" s="24">
        <f>SUM(E124:E130)</f>
        <v>860575.95475744002</v>
      </c>
      <c r="F123" s="24">
        <f t="shared" ref="F123:N123" si="40">SUM(F124:F130)</f>
        <v>61951.994449999998</v>
      </c>
      <c r="G123" s="24">
        <f t="shared" si="40"/>
        <v>169475.92152</v>
      </c>
      <c r="H123" s="24">
        <f t="shared" si="40"/>
        <v>113781.16485999999</v>
      </c>
      <c r="I123" s="24">
        <f t="shared" si="40"/>
        <v>125299.62480999999</v>
      </c>
      <c r="J123" s="24">
        <f t="shared" si="40"/>
        <v>81337.8</v>
      </c>
      <c r="K123" s="24">
        <f t="shared" si="40"/>
        <v>83208.685000000012</v>
      </c>
      <c r="L123" s="24">
        <f t="shared" si="40"/>
        <v>87707.317399999985</v>
      </c>
      <c r="M123" s="24">
        <f t="shared" si="40"/>
        <v>67555.611136000007</v>
      </c>
      <c r="N123" s="24">
        <f t="shared" si="40"/>
        <v>70257.835581439998</v>
      </c>
      <c r="O123" s="46"/>
      <c r="P123" s="46"/>
      <c r="Q123" s="46"/>
      <c r="R123" s="46"/>
    </row>
    <row r="124" spans="1:18" s="47" customFormat="1" ht="37.5" x14ac:dyDescent="0.3">
      <c r="A124" s="94"/>
      <c r="B124" s="79"/>
      <c r="C124" s="22" t="s">
        <v>7</v>
      </c>
      <c r="D124" s="23" t="s">
        <v>60</v>
      </c>
      <c r="E124" s="24">
        <f>SUM(F124:N124)</f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46"/>
      <c r="P124" s="46"/>
      <c r="Q124" s="46"/>
      <c r="R124" s="46"/>
    </row>
    <row r="125" spans="1:18" s="47" customFormat="1" ht="37.5" x14ac:dyDescent="0.3">
      <c r="A125" s="94"/>
      <c r="B125" s="79"/>
      <c r="C125" s="22" t="s">
        <v>7</v>
      </c>
      <c r="D125" s="23" t="s">
        <v>61</v>
      </c>
      <c r="E125" s="24">
        <f t="shared" ref="E125:E131" si="41">SUM(F125:N125)</f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46"/>
      <c r="P125" s="46"/>
      <c r="Q125" s="46"/>
      <c r="R125" s="46"/>
    </row>
    <row r="126" spans="1:18" s="47" customFormat="1" ht="37.5" x14ac:dyDescent="0.3">
      <c r="A126" s="94"/>
      <c r="B126" s="79"/>
      <c r="C126" s="22" t="s">
        <v>7</v>
      </c>
      <c r="D126" s="23" t="s">
        <v>36</v>
      </c>
      <c r="E126" s="24">
        <f t="shared" si="41"/>
        <v>46955.867424800002</v>
      </c>
      <c r="F126" s="24">
        <f>F179</f>
        <v>12124.865959999999</v>
      </c>
      <c r="G126" s="24">
        <f t="shared" ref="G126:N126" si="42">G179</f>
        <v>10150</v>
      </c>
      <c r="H126" s="24">
        <f t="shared" si="42"/>
        <v>7241</v>
      </c>
      <c r="I126" s="24">
        <f t="shared" si="42"/>
        <v>2995.9366199999999</v>
      </c>
      <c r="J126" s="24">
        <f t="shared" si="42"/>
        <v>2650</v>
      </c>
      <c r="K126" s="24">
        <f t="shared" si="42"/>
        <v>2650</v>
      </c>
      <c r="L126" s="24">
        <f t="shared" si="42"/>
        <v>2650</v>
      </c>
      <c r="M126" s="24">
        <f t="shared" si="42"/>
        <v>3183.3651200000004</v>
      </c>
      <c r="N126" s="24">
        <f t="shared" si="42"/>
        <v>3310.6997248000007</v>
      </c>
      <c r="O126" s="46"/>
      <c r="P126" s="46"/>
      <c r="Q126" s="46"/>
      <c r="R126" s="46"/>
    </row>
    <row r="127" spans="1:18" s="47" customFormat="1" ht="37.5" x14ac:dyDescent="0.3">
      <c r="A127" s="95"/>
      <c r="B127" s="79"/>
      <c r="C127" s="22" t="s">
        <v>7</v>
      </c>
      <c r="D127" s="23" t="s">
        <v>39</v>
      </c>
      <c r="E127" s="24">
        <f t="shared" si="41"/>
        <v>69183.382089999999</v>
      </c>
      <c r="F127" s="24">
        <f>F180</f>
        <v>7862.1475499999997</v>
      </c>
      <c r="G127" s="24">
        <f t="shared" ref="G127:N127" si="43">G180</f>
        <v>45293.55502</v>
      </c>
      <c r="H127" s="24">
        <f t="shared" si="43"/>
        <v>6468.3892900000001</v>
      </c>
      <c r="I127" s="24">
        <f t="shared" si="43"/>
        <v>380.39999</v>
      </c>
      <c r="J127" s="24">
        <f t="shared" si="43"/>
        <v>0</v>
      </c>
      <c r="K127" s="24">
        <f t="shared" si="43"/>
        <v>0</v>
      </c>
      <c r="L127" s="24">
        <f t="shared" si="43"/>
        <v>0</v>
      </c>
      <c r="M127" s="24">
        <f t="shared" si="43"/>
        <v>4499.456000000001</v>
      </c>
      <c r="N127" s="24">
        <f t="shared" si="43"/>
        <v>4679.4342400000014</v>
      </c>
      <c r="O127" s="46"/>
      <c r="P127" s="46"/>
      <c r="Q127" s="46"/>
      <c r="R127" s="46"/>
    </row>
    <row r="128" spans="1:18" s="47" customFormat="1" ht="37.5" x14ac:dyDescent="0.3">
      <c r="A128" s="94"/>
      <c r="B128" s="79"/>
      <c r="C128" s="22" t="s">
        <v>7</v>
      </c>
      <c r="D128" s="23" t="s">
        <v>40</v>
      </c>
      <c r="E128" s="24">
        <f t="shared" si="41"/>
        <v>7285.56466</v>
      </c>
      <c r="F128" s="24">
        <f>F181</f>
        <v>0</v>
      </c>
      <c r="G128" s="24">
        <f t="shared" ref="G128:N128" si="44">G181</f>
        <v>5583</v>
      </c>
      <c r="H128" s="24">
        <f t="shared" si="44"/>
        <v>1702.56466</v>
      </c>
      <c r="I128" s="24">
        <f t="shared" si="44"/>
        <v>0</v>
      </c>
      <c r="J128" s="24">
        <f t="shared" si="44"/>
        <v>0</v>
      </c>
      <c r="K128" s="24">
        <f t="shared" si="44"/>
        <v>0</v>
      </c>
      <c r="L128" s="24">
        <f t="shared" si="44"/>
        <v>0</v>
      </c>
      <c r="M128" s="24">
        <f t="shared" si="44"/>
        <v>0</v>
      </c>
      <c r="N128" s="24">
        <f t="shared" si="44"/>
        <v>0</v>
      </c>
      <c r="O128" s="46"/>
      <c r="P128" s="46"/>
      <c r="Q128" s="46"/>
      <c r="R128" s="46"/>
    </row>
    <row r="129" spans="1:18" s="47" customFormat="1" ht="37.5" x14ac:dyDescent="0.3">
      <c r="A129" s="94"/>
      <c r="B129" s="79"/>
      <c r="C129" s="22" t="s">
        <v>7</v>
      </c>
      <c r="D129" s="23" t="s">
        <v>35</v>
      </c>
      <c r="E129" s="24">
        <f t="shared" si="41"/>
        <v>728783.51547800004</v>
      </c>
      <c r="F129" s="24">
        <f>F138+F146+F154+F162+F170+F191</f>
        <v>40884.980940000001</v>
      </c>
      <c r="G129" s="24">
        <f t="shared" ref="G129:N129" si="45">G138+G146+G154+G162+G170+G191</f>
        <v>106599.3665</v>
      </c>
      <c r="H129" s="24">
        <f t="shared" si="45"/>
        <v>96920.710909999994</v>
      </c>
      <c r="I129" s="24">
        <f t="shared" si="45"/>
        <v>121923.2882</v>
      </c>
      <c r="J129" s="24">
        <f t="shared" si="45"/>
        <v>78687.8</v>
      </c>
      <c r="K129" s="24">
        <f t="shared" si="45"/>
        <v>80558.685000000012</v>
      </c>
      <c r="L129" s="24">
        <f t="shared" si="45"/>
        <v>83779.406999999992</v>
      </c>
      <c r="M129" s="24">
        <f t="shared" si="45"/>
        <v>58543.763200000001</v>
      </c>
      <c r="N129" s="24">
        <f t="shared" si="45"/>
        <v>60885.513728000005</v>
      </c>
      <c r="O129" s="46"/>
      <c r="P129" s="46"/>
      <c r="Q129" s="46"/>
      <c r="R129" s="46"/>
    </row>
    <row r="130" spans="1:18" s="47" customFormat="1" ht="37.5" x14ac:dyDescent="0.3">
      <c r="A130" s="94"/>
      <c r="B130" s="79"/>
      <c r="C130" s="22" t="s">
        <v>7</v>
      </c>
      <c r="D130" s="23" t="s">
        <v>37</v>
      </c>
      <c r="E130" s="24">
        <f t="shared" si="41"/>
        <v>8367.6251046400012</v>
      </c>
      <c r="F130" s="24">
        <f>F182</f>
        <v>1080</v>
      </c>
      <c r="G130" s="24">
        <f t="shared" ref="G130:N130" si="46">G182</f>
        <v>1850</v>
      </c>
      <c r="H130" s="24">
        <f t="shared" si="46"/>
        <v>1448.5</v>
      </c>
      <c r="I130" s="24">
        <f t="shared" si="46"/>
        <v>0</v>
      </c>
      <c r="J130" s="24">
        <f t="shared" si="46"/>
        <v>0</v>
      </c>
      <c r="K130" s="24">
        <f t="shared" si="46"/>
        <v>0</v>
      </c>
      <c r="L130" s="24">
        <f t="shared" si="46"/>
        <v>1277.9104</v>
      </c>
      <c r="M130" s="24">
        <f t="shared" si="46"/>
        <v>1329.0268160000001</v>
      </c>
      <c r="N130" s="24">
        <f t="shared" si="46"/>
        <v>1382.1878886400002</v>
      </c>
      <c r="O130" s="46"/>
      <c r="P130" s="46"/>
      <c r="Q130" s="46"/>
      <c r="R130" s="46"/>
    </row>
    <row r="131" spans="1:18" s="47" customFormat="1" ht="37.5" x14ac:dyDescent="0.3">
      <c r="A131" s="94"/>
      <c r="B131" s="79"/>
      <c r="C131" s="22" t="s">
        <v>8</v>
      </c>
      <c r="D131" s="23"/>
      <c r="E131" s="24">
        <f t="shared" si="41"/>
        <v>190188.61421680002</v>
      </c>
      <c r="F131" s="24">
        <f>F139+F163+F183</f>
        <v>7757.15</v>
      </c>
      <c r="G131" s="24">
        <f t="shared" ref="G131:N131" si="47">G139+G163+G183</f>
        <v>20757.150000000001</v>
      </c>
      <c r="H131" s="24">
        <f t="shared" si="47"/>
        <v>21122.728220000001</v>
      </c>
      <c r="I131" s="24">
        <f t="shared" si="47"/>
        <v>21230</v>
      </c>
      <c r="J131" s="24">
        <f t="shared" si="47"/>
        <v>22030</v>
      </c>
      <c r="K131" s="24">
        <f t="shared" si="47"/>
        <v>22911.200000000001</v>
      </c>
      <c r="L131" s="24">
        <f t="shared" si="47"/>
        <v>23827.648000000001</v>
      </c>
      <c r="M131" s="24">
        <f t="shared" si="47"/>
        <v>24780.753920000003</v>
      </c>
      <c r="N131" s="24">
        <f t="shared" si="47"/>
        <v>25771.984076800007</v>
      </c>
      <c r="O131" s="46"/>
      <c r="P131" s="46"/>
      <c r="Q131" s="46"/>
      <c r="R131" s="46"/>
    </row>
    <row r="132" spans="1:18" s="47" customFormat="1" ht="40.5" customHeight="1" x14ac:dyDescent="0.3">
      <c r="A132" s="94"/>
      <c r="B132" s="79"/>
      <c r="C132" s="22" t="s">
        <v>68</v>
      </c>
      <c r="D132" s="23"/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46"/>
      <c r="P132" s="46"/>
      <c r="Q132" s="46"/>
      <c r="R132" s="46"/>
    </row>
    <row r="133" spans="1:18" s="47" customFormat="1" ht="39.75" customHeight="1" x14ac:dyDescent="0.3">
      <c r="A133" s="94"/>
      <c r="B133" s="79"/>
      <c r="C133" s="22" t="s">
        <v>69</v>
      </c>
      <c r="D133" s="23"/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46"/>
      <c r="P133" s="46"/>
      <c r="Q133" s="46"/>
      <c r="R133" s="46"/>
    </row>
    <row r="134" spans="1:18" s="47" customFormat="1" ht="39" customHeight="1" x14ac:dyDescent="0.3">
      <c r="A134" s="94"/>
      <c r="B134" s="79"/>
      <c r="C134" s="22" t="s">
        <v>70</v>
      </c>
      <c r="D134" s="23"/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46"/>
      <c r="P134" s="46"/>
      <c r="Q134" s="46"/>
      <c r="R134" s="46"/>
    </row>
    <row r="135" spans="1:18" s="49" customFormat="1" ht="57" customHeight="1" x14ac:dyDescent="0.3">
      <c r="A135" s="94"/>
      <c r="B135" s="79"/>
      <c r="C135" s="22" t="s">
        <v>82</v>
      </c>
      <c r="D135" s="27"/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48"/>
      <c r="P135" s="48"/>
      <c r="Q135" s="48"/>
      <c r="R135" s="48"/>
    </row>
    <row r="136" spans="1:18" s="47" customFormat="1" ht="18.75" x14ac:dyDescent="0.3">
      <c r="A136" s="78" t="s">
        <v>72</v>
      </c>
      <c r="B136" s="80" t="s">
        <v>128</v>
      </c>
      <c r="C136" s="22" t="s">
        <v>31</v>
      </c>
      <c r="D136" s="23"/>
      <c r="E136" s="24">
        <f>E138+E139</f>
        <v>15914.5355</v>
      </c>
      <c r="F136" s="24">
        <f t="shared" ref="F136:N136" si="48">F138+F139</f>
        <v>0</v>
      </c>
      <c r="G136" s="24">
        <f t="shared" si="48"/>
        <v>12914.5355</v>
      </c>
      <c r="H136" s="24">
        <f t="shared" si="48"/>
        <v>0</v>
      </c>
      <c r="I136" s="24">
        <f t="shared" si="48"/>
        <v>3000</v>
      </c>
      <c r="J136" s="24">
        <f t="shared" si="48"/>
        <v>0</v>
      </c>
      <c r="K136" s="24">
        <f t="shared" si="48"/>
        <v>0</v>
      </c>
      <c r="L136" s="24">
        <f t="shared" si="48"/>
        <v>0</v>
      </c>
      <c r="M136" s="24">
        <f t="shared" si="48"/>
        <v>0</v>
      </c>
      <c r="N136" s="24">
        <f t="shared" si="48"/>
        <v>0</v>
      </c>
      <c r="O136" s="46"/>
      <c r="P136" s="46"/>
      <c r="Q136" s="46"/>
      <c r="R136" s="46"/>
    </row>
    <row r="137" spans="1:18" s="47" customFormat="1" ht="37.5" x14ac:dyDescent="0.3">
      <c r="A137" s="78"/>
      <c r="B137" s="80"/>
      <c r="C137" s="22" t="s">
        <v>6</v>
      </c>
      <c r="D137" s="23"/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46"/>
      <c r="P137" s="46"/>
      <c r="Q137" s="46"/>
      <c r="R137" s="46"/>
    </row>
    <row r="138" spans="1:18" s="47" customFormat="1" ht="37.5" x14ac:dyDescent="0.3">
      <c r="A138" s="78"/>
      <c r="B138" s="80"/>
      <c r="C138" s="22" t="s">
        <v>7</v>
      </c>
      <c r="D138" s="23" t="s">
        <v>35</v>
      </c>
      <c r="E138" s="24">
        <f>SUM(F138:N138)</f>
        <v>12914.5355</v>
      </c>
      <c r="F138" s="24">
        <v>0</v>
      </c>
      <c r="G138" s="24">
        <v>9914.5355</v>
      </c>
      <c r="H138" s="24">
        <v>0</v>
      </c>
      <c r="I138" s="24">
        <v>3000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46"/>
      <c r="P138" s="46"/>
      <c r="Q138" s="46"/>
      <c r="R138" s="46"/>
    </row>
    <row r="139" spans="1:18" s="47" customFormat="1" ht="37.5" x14ac:dyDescent="0.3">
      <c r="A139" s="78"/>
      <c r="B139" s="80"/>
      <c r="C139" s="22" t="s">
        <v>8</v>
      </c>
      <c r="D139" s="23"/>
      <c r="E139" s="24">
        <f>SUM(F139:N139)</f>
        <v>3000</v>
      </c>
      <c r="F139" s="24">
        <v>0</v>
      </c>
      <c r="G139" s="24">
        <v>3000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46"/>
      <c r="P139" s="46"/>
      <c r="Q139" s="46"/>
      <c r="R139" s="46"/>
    </row>
    <row r="140" spans="1:18" s="47" customFormat="1" ht="41.25" customHeight="1" x14ac:dyDescent="0.3">
      <c r="A140" s="78"/>
      <c r="B140" s="80"/>
      <c r="C140" s="22" t="s">
        <v>129</v>
      </c>
      <c r="D140" s="23"/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46"/>
      <c r="P140" s="46"/>
      <c r="Q140" s="46"/>
      <c r="R140" s="46"/>
    </row>
    <row r="141" spans="1:18" s="47" customFormat="1" ht="41.25" customHeight="1" x14ac:dyDescent="0.3">
      <c r="A141" s="78"/>
      <c r="B141" s="80"/>
      <c r="C141" s="22" t="s">
        <v>69</v>
      </c>
      <c r="D141" s="23"/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46"/>
      <c r="P141" s="46"/>
      <c r="Q141" s="46"/>
      <c r="R141" s="46"/>
    </row>
    <row r="142" spans="1:18" s="47" customFormat="1" ht="39" customHeight="1" x14ac:dyDescent="0.3">
      <c r="A142" s="78"/>
      <c r="B142" s="80"/>
      <c r="C142" s="22" t="s">
        <v>70</v>
      </c>
      <c r="D142" s="23"/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46"/>
      <c r="P142" s="46"/>
      <c r="Q142" s="46"/>
      <c r="R142" s="46"/>
    </row>
    <row r="143" spans="1:18" s="47" customFormat="1" ht="60" customHeight="1" x14ac:dyDescent="0.3">
      <c r="A143" s="78"/>
      <c r="B143" s="80"/>
      <c r="C143" s="22" t="s">
        <v>82</v>
      </c>
      <c r="D143" s="23"/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46"/>
      <c r="P143" s="46"/>
      <c r="Q143" s="46"/>
      <c r="R143" s="46"/>
    </row>
    <row r="144" spans="1:18" s="47" customFormat="1" ht="18.75" x14ac:dyDescent="0.3">
      <c r="A144" s="78" t="s">
        <v>33</v>
      </c>
      <c r="B144" s="80" t="s">
        <v>65</v>
      </c>
      <c r="C144" s="22" t="s">
        <v>31</v>
      </c>
      <c r="D144" s="23"/>
      <c r="E144" s="24">
        <f>E146</f>
        <v>5000</v>
      </c>
      <c r="F144" s="24">
        <f t="shared" ref="F144:N144" si="49">F146</f>
        <v>0</v>
      </c>
      <c r="G144" s="24">
        <f t="shared" si="49"/>
        <v>5000</v>
      </c>
      <c r="H144" s="24">
        <f t="shared" si="49"/>
        <v>0</v>
      </c>
      <c r="I144" s="24">
        <f t="shared" si="49"/>
        <v>0</v>
      </c>
      <c r="J144" s="24">
        <f t="shared" si="49"/>
        <v>0</v>
      </c>
      <c r="K144" s="24">
        <f t="shared" si="49"/>
        <v>0</v>
      </c>
      <c r="L144" s="24">
        <f t="shared" si="49"/>
        <v>0</v>
      </c>
      <c r="M144" s="24">
        <f t="shared" si="49"/>
        <v>0</v>
      </c>
      <c r="N144" s="24">
        <f t="shared" si="49"/>
        <v>0</v>
      </c>
      <c r="O144" s="46"/>
      <c r="P144" s="46"/>
      <c r="Q144" s="46"/>
      <c r="R144" s="46"/>
    </row>
    <row r="145" spans="1:18" s="47" customFormat="1" ht="37.5" x14ac:dyDescent="0.3">
      <c r="A145" s="78"/>
      <c r="B145" s="80"/>
      <c r="C145" s="22" t="s">
        <v>6</v>
      </c>
      <c r="D145" s="23"/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46"/>
      <c r="P145" s="46"/>
      <c r="Q145" s="46"/>
      <c r="R145" s="46"/>
    </row>
    <row r="146" spans="1:18" s="47" customFormat="1" ht="37.5" x14ac:dyDescent="0.3">
      <c r="A146" s="78"/>
      <c r="B146" s="80"/>
      <c r="C146" s="22" t="s">
        <v>7</v>
      </c>
      <c r="D146" s="23" t="s">
        <v>35</v>
      </c>
      <c r="E146" s="24">
        <f>SUM(F146:N146)</f>
        <v>5000</v>
      </c>
      <c r="F146" s="24">
        <v>0</v>
      </c>
      <c r="G146" s="24">
        <v>5000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46"/>
      <c r="P146" s="46"/>
      <c r="Q146" s="46"/>
      <c r="R146" s="46"/>
    </row>
    <row r="147" spans="1:18" s="47" customFormat="1" ht="37.5" x14ac:dyDescent="0.3">
      <c r="A147" s="78"/>
      <c r="B147" s="80"/>
      <c r="C147" s="22" t="s">
        <v>8</v>
      </c>
      <c r="D147" s="23"/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46"/>
      <c r="P147" s="46"/>
      <c r="Q147" s="46"/>
      <c r="R147" s="46"/>
    </row>
    <row r="148" spans="1:18" s="47" customFormat="1" ht="40.5" customHeight="1" x14ac:dyDescent="0.3">
      <c r="A148" s="78"/>
      <c r="B148" s="80"/>
      <c r="C148" s="22" t="s">
        <v>129</v>
      </c>
      <c r="D148" s="23"/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46"/>
      <c r="P148" s="46"/>
      <c r="Q148" s="46"/>
      <c r="R148" s="46"/>
    </row>
    <row r="149" spans="1:18" s="47" customFormat="1" ht="41.25" customHeight="1" x14ac:dyDescent="0.3">
      <c r="A149" s="78"/>
      <c r="B149" s="80"/>
      <c r="C149" s="22" t="s">
        <v>4</v>
      </c>
      <c r="D149" s="23"/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46"/>
      <c r="P149" s="46"/>
      <c r="Q149" s="46"/>
      <c r="R149" s="46"/>
    </row>
    <row r="150" spans="1:18" s="47" customFormat="1" ht="39" customHeight="1" x14ac:dyDescent="0.3">
      <c r="A150" s="78"/>
      <c r="B150" s="80"/>
      <c r="C150" s="22" t="s">
        <v>130</v>
      </c>
      <c r="D150" s="23"/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46"/>
      <c r="P150" s="46"/>
      <c r="Q150" s="46"/>
      <c r="R150" s="46"/>
    </row>
    <row r="151" spans="1:18" s="47" customFormat="1" ht="60.75" customHeight="1" x14ac:dyDescent="0.3">
      <c r="A151" s="78"/>
      <c r="B151" s="80"/>
      <c r="C151" s="22" t="s">
        <v>50</v>
      </c>
      <c r="D151" s="23"/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46"/>
      <c r="P151" s="46"/>
      <c r="Q151" s="46"/>
      <c r="R151" s="46"/>
    </row>
    <row r="152" spans="1:18" s="47" customFormat="1" ht="18.75" x14ac:dyDescent="0.3">
      <c r="A152" s="78" t="s">
        <v>84</v>
      </c>
      <c r="B152" s="80" t="s">
        <v>98</v>
      </c>
      <c r="C152" s="22" t="s">
        <v>31</v>
      </c>
      <c r="D152" s="23"/>
      <c r="E152" s="24">
        <f>E154</f>
        <v>538128.56976960006</v>
      </c>
      <c r="F152" s="24">
        <f t="shared" ref="F152:N152" si="50">F154</f>
        <v>29835.957200000001</v>
      </c>
      <c r="G152" s="24">
        <f t="shared" si="50"/>
        <v>68629.8</v>
      </c>
      <c r="H152" s="24">
        <f t="shared" si="50"/>
        <v>70000</v>
      </c>
      <c r="I152" s="24">
        <f t="shared" si="50"/>
        <v>76949</v>
      </c>
      <c r="J152" s="24">
        <f t="shared" si="50"/>
        <v>61000</v>
      </c>
      <c r="K152" s="24">
        <f t="shared" si="50"/>
        <v>68300.585000000006</v>
      </c>
      <c r="L152" s="24">
        <f t="shared" si="50"/>
        <v>71031.006999999998</v>
      </c>
      <c r="M152" s="24">
        <f t="shared" si="50"/>
        <v>45285.402240000003</v>
      </c>
      <c r="N152" s="24">
        <f t="shared" si="50"/>
        <v>47096.818329600006</v>
      </c>
      <c r="O152" s="46"/>
      <c r="P152" s="46"/>
      <c r="Q152" s="46"/>
      <c r="R152" s="46"/>
    </row>
    <row r="153" spans="1:18" s="47" customFormat="1" ht="37.5" x14ac:dyDescent="0.3">
      <c r="A153" s="78"/>
      <c r="B153" s="80"/>
      <c r="C153" s="22" t="s">
        <v>6</v>
      </c>
      <c r="D153" s="23"/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46"/>
      <c r="P153" s="46"/>
      <c r="Q153" s="46"/>
      <c r="R153" s="46"/>
    </row>
    <row r="154" spans="1:18" s="47" customFormat="1" ht="37.5" x14ac:dyDescent="0.3">
      <c r="A154" s="78"/>
      <c r="B154" s="80"/>
      <c r="C154" s="22" t="s">
        <v>7</v>
      </c>
      <c r="D154" s="23" t="s">
        <v>35</v>
      </c>
      <c r="E154" s="24">
        <f>SUM(F154:N154)</f>
        <v>538128.56976960006</v>
      </c>
      <c r="F154" s="26">
        <v>29835.957200000001</v>
      </c>
      <c r="G154" s="24">
        <v>68629.8</v>
      </c>
      <c r="H154" s="24">
        <v>70000</v>
      </c>
      <c r="I154" s="24">
        <v>76949</v>
      </c>
      <c r="J154" s="24">
        <v>61000</v>
      </c>
      <c r="K154" s="24">
        <v>68300.585000000006</v>
      </c>
      <c r="L154" s="24">
        <v>71031.006999999998</v>
      </c>
      <c r="M154" s="24">
        <v>45285.402240000003</v>
      </c>
      <c r="N154" s="24">
        <v>47096.818329600006</v>
      </c>
      <c r="O154" s="46"/>
      <c r="P154" s="46"/>
      <c r="Q154" s="46"/>
      <c r="R154" s="46"/>
    </row>
    <row r="155" spans="1:18" s="47" customFormat="1" ht="37.5" x14ac:dyDescent="0.3">
      <c r="A155" s="78"/>
      <c r="B155" s="80"/>
      <c r="C155" s="22" t="s">
        <v>8</v>
      </c>
      <c r="D155" s="23"/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46"/>
      <c r="P155" s="46"/>
      <c r="Q155" s="46"/>
      <c r="R155" s="46"/>
    </row>
    <row r="156" spans="1:18" s="47" customFormat="1" ht="41.25" customHeight="1" x14ac:dyDescent="0.3">
      <c r="A156" s="78"/>
      <c r="B156" s="80"/>
      <c r="C156" s="22" t="s">
        <v>129</v>
      </c>
      <c r="D156" s="23"/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46"/>
      <c r="P156" s="46"/>
      <c r="Q156" s="46"/>
      <c r="R156" s="46"/>
    </row>
    <row r="157" spans="1:18" s="47" customFormat="1" ht="41.25" customHeight="1" x14ac:dyDescent="0.3">
      <c r="A157" s="78"/>
      <c r="B157" s="80"/>
      <c r="C157" s="22" t="s">
        <v>69</v>
      </c>
      <c r="D157" s="23"/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46"/>
      <c r="P157" s="46"/>
      <c r="Q157" s="46"/>
      <c r="R157" s="46"/>
    </row>
    <row r="158" spans="1:18" s="47" customFormat="1" ht="39" customHeight="1" x14ac:dyDescent="0.3">
      <c r="A158" s="78"/>
      <c r="B158" s="80"/>
      <c r="C158" s="22" t="s">
        <v>70</v>
      </c>
      <c r="D158" s="23"/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46"/>
      <c r="P158" s="46"/>
      <c r="Q158" s="46"/>
      <c r="R158" s="46"/>
    </row>
    <row r="159" spans="1:18" s="47" customFormat="1" ht="60.75" customHeight="1" x14ac:dyDescent="0.3">
      <c r="A159" s="78"/>
      <c r="B159" s="80"/>
      <c r="C159" s="22" t="s">
        <v>82</v>
      </c>
      <c r="D159" s="23"/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46"/>
      <c r="P159" s="46"/>
      <c r="Q159" s="46"/>
      <c r="R159" s="46"/>
    </row>
    <row r="160" spans="1:18" s="47" customFormat="1" ht="18.75" x14ac:dyDescent="0.3">
      <c r="A160" s="78" t="s">
        <v>85</v>
      </c>
      <c r="B160" s="80" t="s">
        <v>104</v>
      </c>
      <c r="C160" s="22" t="s">
        <v>31</v>
      </c>
      <c r="D160" s="23"/>
      <c r="E160" s="24">
        <f>E162+E163</f>
        <v>325423.24613640003</v>
      </c>
      <c r="F160" s="24">
        <f t="shared" ref="F160:N160" si="51">F162+F163</f>
        <v>11049.023740000001</v>
      </c>
      <c r="G160" s="24">
        <f t="shared" si="51"/>
        <v>33055.031000000003</v>
      </c>
      <c r="H160" s="24">
        <f t="shared" si="51"/>
        <v>46813.439129999999</v>
      </c>
      <c r="I160" s="24">
        <f t="shared" si="51"/>
        <v>58005.986659999995</v>
      </c>
      <c r="J160" s="24">
        <f t="shared" si="51"/>
        <v>32586.7</v>
      </c>
      <c r="K160" s="24">
        <f t="shared" si="51"/>
        <v>33890.1</v>
      </c>
      <c r="L160" s="24">
        <f t="shared" si="51"/>
        <v>35245.68</v>
      </c>
      <c r="M160" s="24">
        <f t="shared" si="51"/>
        <v>36655.532160000002</v>
      </c>
      <c r="N160" s="24">
        <f t="shared" si="51"/>
        <v>38121.753446400005</v>
      </c>
      <c r="O160" s="46"/>
      <c r="P160" s="46"/>
      <c r="Q160" s="46"/>
      <c r="R160" s="46"/>
    </row>
    <row r="161" spans="1:18" s="47" customFormat="1" ht="37.5" x14ac:dyDescent="0.3">
      <c r="A161" s="78"/>
      <c r="B161" s="80"/>
      <c r="C161" s="22" t="s">
        <v>6</v>
      </c>
      <c r="D161" s="23"/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46"/>
      <c r="P161" s="46"/>
      <c r="Q161" s="46"/>
      <c r="R161" s="46"/>
    </row>
    <row r="162" spans="1:18" s="47" customFormat="1" ht="37.5" x14ac:dyDescent="0.3">
      <c r="A162" s="78"/>
      <c r="B162" s="80"/>
      <c r="C162" s="22" t="s">
        <v>7</v>
      </c>
      <c r="D162" s="23" t="s">
        <v>35</v>
      </c>
      <c r="E162" s="24">
        <f>SUM(F162:N162)</f>
        <v>162871.0086684</v>
      </c>
      <c r="F162" s="24">
        <v>11049.023740000001</v>
      </c>
      <c r="G162" s="24">
        <v>23055.030999999999</v>
      </c>
      <c r="H162" s="24">
        <v>26920.710910000002</v>
      </c>
      <c r="I162" s="24">
        <v>38005.986659999995</v>
      </c>
      <c r="J162" s="24">
        <v>11786.7</v>
      </c>
      <c r="K162" s="24">
        <v>12258.1</v>
      </c>
      <c r="L162" s="24">
        <v>12748.4</v>
      </c>
      <c r="M162" s="24">
        <v>13258.360960000002</v>
      </c>
      <c r="N162" s="24">
        <v>13788.695398400003</v>
      </c>
      <c r="O162" s="46"/>
      <c r="P162" s="46"/>
      <c r="Q162" s="46"/>
      <c r="R162" s="46"/>
    </row>
    <row r="163" spans="1:18" s="47" customFormat="1" ht="37.5" x14ac:dyDescent="0.3">
      <c r="A163" s="78"/>
      <c r="B163" s="80"/>
      <c r="C163" s="22" t="s">
        <v>8</v>
      </c>
      <c r="D163" s="23"/>
      <c r="E163" s="24">
        <f>SUM(F163:N163)</f>
        <v>162552.23746800001</v>
      </c>
      <c r="F163" s="24">
        <v>0</v>
      </c>
      <c r="G163" s="24">
        <v>10000</v>
      </c>
      <c r="H163" s="24">
        <v>19892.728220000001</v>
      </c>
      <c r="I163" s="24">
        <v>20000</v>
      </c>
      <c r="J163" s="24">
        <v>20800</v>
      </c>
      <c r="K163" s="24">
        <v>21632</v>
      </c>
      <c r="L163" s="24">
        <v>22497.280000000002</v>
      </c>
      <c r="M163" s="24">
        <v>23397.171200000004</v>
      </c>
      <c r="N163" s="24">
        <v>24333.058048000006</v>
      </c>
      <c r="O163" s="46"/>
      <c r="P163" s="46"/>
      <c r="Q163" s="46"/>
      <c r="R163" s="46"/>
    </row>
    <row r="164" spans="1:18" s="47" customFormat="1" ht="41.25" customHeight="1" x14ac:dyDescent="0.3">
      <c r="A164" s="78"/>
      <c r="B164" s="80"/>
      <c r="C164" s="22" t="s">
        <v>129</v>
      </c>
      <c r="D164" s="23"/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46"/>
      <c r="P164" s="46"/>
      <c r="Q164" s="46"/>
      <c r="R164" s="46"/>
    </row>
    <row r="165" spans="1:18" s="47" customFormat="1" ht="37.5" x14ac:dyDescent="0.3">
      <c r="A165" s="78"/>
      <c r="B165" s="80"/>
      <c r="C165" s="22" t="s">
        <v>4</v>
      </c>
      <c r="D165" s="23"/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46"/>
      <c r="P165" s="46"/>
      <c r="Q165" s="46"/>
      <c r="R165" s="46"/>
    </row>
    <row r="166" spans="1:18" s="47" customFormat="1" ht="37.5" x14ac:dyDescent="0.3">
      <c r="A166" s="78"/>
      <c r="B166" s="80"/>
      <c r="C166" s="22" t="s">
        <v>130</v>
      </c>
      <c r="D166" s="23"/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46"/>
      <c r="P166" s="46"/>
      <c r="Q166" s="46"/>
      <c r="R166" s="46"/>
    </row>
    <row r="167" spans="1:18" s="47" customFormat="1" ht="56.25" x14ac:dyDescent="0.3">
      <c r="A167" s="78"/>
      <c r="B167" s="80"/>
      <c r="C167" s="22" t="s">
        <v>50</v>
      </c>
      <c r="D167" s="23"/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46"/>
      <c r="P167" s="46"/>
      <c r="Q167" s="46"/>
      <c r="R167" s="46"/>
    </row>
    <row r="168" spans="1:18" s="47" customFormat="1" ht="18.75" x14ac:dyDescent="0.3">
      <c r="A168" s="78" t="s">
        <v>86</v>
      </c>
      <c r="B168" s="80" t="s">
        <v>79</v>
      </c>
      <c r="C168" s="22" t="s">
        <v>31</v>
      </c>
      <c r="D168" s="23"/>
      <c r="E168" s="24">
        <f>E170</f>
        <v>0</v>
      </c>
      <c r="F168" s="24">
        <f t="shared" ref="F168:N168" si="52">F170</f>
        <v>0</v>
      </c>
      <c r="G168" s="24">
        <f t="shared" si="52"/>
        <v>0</v>
      </c>
      <c r="H168" s="24">
        <f t="shared" si="52"/>
        <v>0</v>
      </c>
      <c r="I168" s="24">
        <f t="shared" si="52"/>
        <v>0</v>
      </c>
      <c r="J168" s="24">
        <f t="shared" si="52"/>
        <v>0</v>
      </c>
      <c r="K168" s="24">
        <f t="shared" si="52"/>
        <v>0</v>
      </c>
      <c r="L168" s="24">
        <f t="shared" si="52"/>
        <v>0</v>
      </c>
      <c r="M168" s="24">
        <f t="shared" si="52"/>
        <v>0</v>
      </c>
      <c r="N168" s="24">
        <f t="shared" si="52"/>
        <v>0</v>
      </c>
      <c r="O168" s="46"/>
      <c r="P168" s="46"/>
      <c r="Q168" s="46"/>
      <c r="R168" s="46"/>
    </row>
    <row r="169" spans="1:18" s="47" customFormat="1" ht="37.5" x14ac:dyDescent="0.3">
      <c r="A169" s="78"/>
      <c r="B169" s="80"/>
      <c r="C169" s="22" t="s">
        <v>6</v>
      </c>
      <c r="D169" s="23"/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46"/>
      <c r="P169" s="46"/>
      <c r="Q169" s="46"/>
      <c r="R169" s="46"/>
    </row>
    <row r="170" spans="1:18" s="47" customFormat="1" ht="37.5" x14ac:dyDescent="0.3">
      <c r="A170" s="78"/>
      <c r="B170" s="80"/>
      <c r="C170" s="22" t="s">
        <v>7</v>
      </c>
      <c r="D170" s="23" t="s">
        <v>35</v>
      </c>
      <c r="E170" s="24">
        <f>SUM(F170:N170)</f>
        <v>0</v>
      </c>
      <c r="F170" s="24">
        <v>0</v>
      </c>
      <c r="G170" s="24">
        <v>0</v>
      </c>
      <c r="H170" s="24"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46"/>
      <c r="P170" s="46"/>
      <c r="Q170" s="46"/>
      <c r="R170" s="46"/>
    </row>
    <row r="171" spans="1:18" s="47" customFormat="1" ht="37.5" x14ac:dyDescent="0.3">
      <c r="A171" s="78"/>
      <c r="B171" s="80"/>
      <c r="C171" s="22" t="s">
        <v>8</v>
      </c>
      <c r="D171" s="23"/>
      <c r="E171" s="24">
        <v>0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46"/>
      <c r="P171" s="46"/>
      <c r="Q171" s="46"/>
      <c r="R171" s="46"/>
    </row>
    <row r="172" spans="1:18" s="47" customFormat="1" ht="40.5" customHeight="1" x14ac:dyDescent="0.3">
      <c r="A172" s="78"/>
      <c r="B172" s="80"/>
      <c r="C172" s="22" t="s">
        <v>129</v>
      </c>
      <c r="D172" s="23"/>
      <c r="E172" s="24">
        <v>0</v>
      </c>
      <c r="F172" s="24">
        <v>0</v>
      </c>
      <c r="G172" s="24">
        <v>0</v>
      </c>
      <c r="H172" s="24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46"/>
      <c r="P172" s="46"/>
      <c r="Q172" s="46"/>
      <c r="R172" s="46"/>
    </row>
    <row r="173" spans="1:18" s="47" customFormat="1" ht="37.5" x14ac:dyDescent="0.3">
      <c r="A173" s="78"/>
      <c r="B173" s="80"/>
      <c r="C173" s="22" t="s">
        <v>4</v>
      </c>
      <c r="D173" s="23"/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46"/>
      <c r="P173" s="46"/>
      <c r="Q173" s="46"/>
      <c r="R173" s="46"/>
    </row>
    <row r="174" spans="1:18" s="47" customFormat="1" ht="37.5" x14ac:dyDescent="0.3">
      <c r="A174" s="78"/>
      <c r="B174" s="80"/>
      <c r="C174" s="22" t="s">
        <v>130</v>
      </c>
      <c r="D174" s="23"/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46"/>
      <c r="P174" s="46"/>
      <c r="Q174" s="46"/>
      <c r="R174" s="46"/>
    </row>
    <row r="175" spans="1:18" s="47" customFormat="1" ht="56.25" x14ac:dyDescent="0.3">
      <c r="A175" s="78"/>
      <c r="B175" s="80"/>
      <c r="C175" s="22" t="s">
        <v>50</v>
      </c>
      <c r="D175" s="23"/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46"/>
      <c r="P175" s="46"/>
      <c r="Q175" s="46"/>
      <c r="R175" s="46"/>
    </row>
    <row r="176" spans="1:18" s="47" customFormat="1" ht="18.75" x14ac:dyDescent="0.3">
      <c r="A176" s="78" t="s">
        <v>87</v>
      </c>
      <c r="B176" s="80" t="s">
        <v>125</v>
      </c>
      <c r="C176" s="22" t="s">
        <v>31</v>
      </c>
      <c r="D176" s="25"/>
      <c r="E176" s="24">
        <f>E178+E183</f>
        <v>156428.81602823999</v>
      </c>
      <c r="F176" s="24">
        <f t="shared" ref="F176:N176" si="53">F178+F183</f>
        <v>28824.163509999998</v>
      </c>
      <c r="G176" s="24">
        <f t="shared" si="53"/>
        <v>70633.705019999994</v>
      </c>
      <c r="H176" s="24">
        <f t="shared" si="53"/>
        <v>18090.453949999999</v>
      </c>
      <c r="I176" s="24">
        <f t="shared" si="53"/>
        <v>4606.3366100000003</v>
      </c>
      <c r="J176" s="24">
        <f t="shared" si="53"/>
        <v>3880</v>
      </c>
      <c r="K176" s="24">
        <f t="shared" si="53"/>
        <v>3929.2</v>
      </c>
      <c r="L176" s="24">
        <f t="shared" si="53"/>
        <v>5258.2784000000001</v>
      </c>
      <c r="M176" s="24">
        <f t="shared" si="53"/>
        <v>10395.430656000002</v>
      </c>
      <c r="N176" s="24">
        <f t="shared" si="53"/>
        <v>10811.247882240003</v>
      </c>
      <c r="O176" s="46"/>
      <c r="P176" s="46"/>
      <c r="Q176" s="46"/>
      <c r="R176" s="46"/>
    </row>
    <row r="177" spans="1:18" s="47" customFormat="1" ht="37.5" x14ac:dyDescent="0.3">
      <c r="A177" s="78"/>
      <c r="B177" s="80"/>
      <c r="C177" s="22" t="s">
        <v>6</v>
      </c>
      <c r="D177" s="23"/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46"/>
      <c r="P177" s="46"/>
      <c r="Q177" s="46"/>
      <c r="R177" s="46"/>
    </row>
    <row r="178" spans="1:18" s="47" customFormat="1" ht="37.5" x14ac:dyDescent="0.3">
      <c r="A178" s="78"/>
      <c r="B178" s="80"/>
      <c r="C178" s="22" t="s">
        <v>62</v>
      </c>
      <c r="D178" s="23"/>
      <c r="E178" s="24">
        <f>SUM(E179:E182)</f>
        <v>131792.43927944</v>
      </c>
      <c r="F178" s="24">
        <f t="shared" ref="F178:N178" si="54">SUM(F179:F182)</f>
        <v>21067.013509999997</v>
      </c>
      <c r="G178" s="24">
        <f t="shared" si="54"/>
        <v>62876.55502</v>
      </c>
      <c r="H178" s="24">
        <f t="shared" si="54"/>
        <v>16860.453949999999</v>
      </c>
      <c r="I178" s="24">
        <f t="shared" si="54"/>
        <v>3376.3366099999998</v>
      </c>
      <c r="J178" s="24">
        <f t="shared" si="54"/>
        <v>2650</v>
      </c>
      <c r="K178" s="24">
        <f t="shared" si="54"/>
        <v>2650</v>
      </c>
      <c r="L178" s="24">
        <f t="shared" si="54"/>
        <v>3927.9103999999998</v>
      </c>
      <c r="M178" s="24">
        <f t="shared" si="54"/>
        <v>9011.8479360000019</v>
      </c>
      <c r="N178" s="24">
        <f t="shared" si="54"/>
        <v>9372.3218534400021</v>
      </c>
      <c r="O178" s="46"/>
      <c r="P178" s="46"/>
      <c r="Q178" s="46"/>
      <c r="R178" s="46"/>
    </row>
    <row r="179" spans="1:18" s="47" customFormat="1" ht="37.5" x14ac:dyDescent="0.3">
      <c r="A179" s="78"/>
      <c r="B179" s="80"/>
      <c r="C179" s="22" t="s">
        <v>62</v>
      </c>
      <c r="D179" s="23" t="s">
        <v>36</v>
      </c>
      <c r="E179" s="24">
        <f>SUM(F179:N179)</f>
        <v>46955.867424800002</v>
      </c>
      <c r="F179" s="24">
        <v>12124.865959999999</v>
      </c>
      <c r="G179" s="24">
        <v>10150</v>
      </c>
      <c r="H179" s="24">
        <v>7241</v>
      </c>
      <c r="I179" s="24">
        <v>2995.9366199999999</v>
      </c>
      <c r="J179" s="24">
        <v>2650</v>
      </c>
      <c r="K179" s="24">
        <v>2650</v>
      </c>
      <c r="L179" s="24">
        <v>2650</v>
      </c>
      <c r="M179" s="24">
        <v>3183.3651200000004</v>
      </c>
      <c r="N179" s="24">
        <v>3310.6997248000007</v>
      </c>
      <c r="O179" s="46"/>
      <c r="P179" s="46"/>
      <c r="Q179" s="46"/>
      <c r="R179" s="46"/>
    </row>
    <row r="180" spans="1:18" s="47" customFormat="1" ht="37.5" x14ac:dyDescent="0.3">
      <c r="A180" s="81"/>
      <c r="B180" s="80"/>
      <c r="C180" s="22" t="s">
        <v>62</v>
      </c>
      <c r="D180" s="23" t="s">
        <v>39</v>
      </c>
      <c r="E180" s="24">
        <f>SUM(F180:N180)</f>
        <v>69183.382089999999</v>
      </c>
      <c r="F180" s="24">
        <v>7862.1475499999997</v>
      </c>
      <c r="G180" s="24">
        <v>45293.55502</v>
      </c>
      <c r="H180" s="24">
        <v>6468.3892900000001</v>
      </c>
      <c r="I180" s="24">
        <v>380.39999</v>
      </c>
      <c r="J180" s="24">
        <v>0</v>
      </c>
      <c r="K180" s="24">
        <v>0</v>
      </c>
      <c r="L180" s="24">
        <v>0</v>
      </c>
      <c r="M180" s="24">
        <v>4499.456000000001</v>
      </c>
      <c r="N180" s="24">
        <v>4679.4342400000014</v>
      </c>
      <c r="O180" s="46"/>
      <c r="P180" s="46"/>
      <c r="Q180" s="46"/>
      <c r="R180" s="46"/>
    </row>
    <row r="181" spans="1:18" s="51" customFormat="1" ht="37.5" x14ac:dyDescent="0.3">
      <c r="A181" s="78"/>
      <c r="B181" s="80"/>
      <c r="C181" s="22" t="s">
        <v>62</v>
      </c>
      <c r="D181" s="23" t="s">
        <v>40</v>
      </c>
      <c r="E181" s="24">
        <f>SUM(F181:N181)</f>
        <v>7285.56466</v>
      </c>
      <c r="F181" s="24">
        <v>0</v>
      </c>
      <c r="G181" s="24">
        <v>5583</v>
      </c>
      <c r="H181" s="24">
        <v>1702.56466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50"/>
      <c r="P181" s="50"/>
      <c r="Q181" s="50"/>
      <c r="R181" s="50"/>
    </row>
    <row r="182" spans="1:18" s="47" customFormat="1" ht="37.5" x14ac:dyDescent="0.3">
      <c r="A182" s="78"/>
      <c r="B182" s="80"/>
      <c r="C182" s="22" t="s">
        <v>62</v>
      </c>
      <c r="D182" s="23" t="s">
        <v>37</v>
      </c>
      <c r="E182" s="24">
        <f>SUM(F182:N182)</f>
        <v>8367.6251046400012</v>
      </c>
      <c r="F182" s="24">
        <v>1080</v>
      </c>
      <c r="G182" s="24">
        <v>1850</v>
      </c>
      <c r="H182" s="24">
        <v>1448.5</v>
      </c>
      <c r="I182" s="24">
        <v>0</v>
      </c>
      <c r="J182" s="24">
        <v>0</v>
      </c>
      <c r="K182" s="24">
        <v>0</v>
      </c>
      <c r="L182" s="24">
        <v>1277.9104</v>
      </c>
      <c r="M182" s="24">
        <v>1329.0268160000001</v>
      </c>
      <c r="N182" s="24">
        <v>1382.1878886400002</v>
      </c>
      <c r="O182" s="46"/>
      <c r="P182" s="46"/>
      <c r="Q182" s="46"/>
      <c r="R182" s="46"/>
    </row>
    <row r="183" spans="1:18" s="47" customFormat="1" ht="37.5" x14ac:dyDescent="0.3">
      <c r="A183" s="78"/>
      <c r="B183" s="80"/>
      <c r="C183" s="22" t="s">
        <v>8</v>
      </c>
      <c r="D183" s="23"/>
      <c r="E183" s="24">
        <v>24636.376748799998</v>
      </c>
      <c r="F183" s="24">
        <v>7757.15</v>
      </c>
      <c r="G183" s="24">
        <v>7757.15</v>
      </c>
      <c r="H183" s="24">
        <v>1230</v>
      </c>
      <c r="I183" s="24">
        <v>1230</v>
      </c>
      <c r="J183" s="24">
        <v>1230</v>
      </c>
      <c r="K183" s="24">
        <v>1279.2</v>
      </c>
      <c r="L183" s="24">
        <v>1330.3680000000002</v>
      </c>
      <c r="M183" s="24">
        <v>1383.5827200000001</v>
      </c>
      <c r="N183" s="24">
        <v>1438.9260288000003</v>
      </c>
      <c r="O183" s="46"/>
      <c r="P183" s="46"/>
      <c r="Q183" s="46"/>
      <c r="R183" s="46"/>
    </row>
    <row r="184" spans="1:18" s="47" customFormat="1" ht="41.25" customHeight="1" x14ac:dyDescent="0.3">
      <c r="A184" s="78"/>
      <c r="B184" s="80"/>
      <c r="C184" s="22" t="s">
        <v>129</v>
      </c>
      <c r="D184" s="23"/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46"/>
      <c r="P184" s="46"/>
      <c r="Q184" s="46"/>
      <c r="R184" s="46"/>
    </row>
    <row r="185" spans="1:18" s="47" customFormat="1" ht="37.5" x14ac:dyDescent="0.3">
      <c r="A185" s="78"/>
      <c r="B185" s="80"/>
      <c r="C185" s="22" t="s">
        <v>4</v>
      </c>
      <c r="D185" s="23"/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46"/>
      <c r="P185" s="46"/>
      <c r="Q185" s="46"/>
      <c r="R185" s="46"/>
    </row>
    <row r="186" spans="1:18" s="47" customFormat="1" ht="37.5" x14ac:dyDescent="0.3">
      <c r="A186" s="78"/>
      <c r="B186" s="80"/>
      <c r="C186" s="22" t="s">
        <v>130</v>
      </c>
      <c r="D186" s="23"/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46"/>
      <c r="P186" s="46"/>
      <c r="Q186" s="46"/>
      <c r="R186" s="46"/>
    </row>
    <row r="187" spans="1:18" s="47" customFormat="1" ht="56.25" x14ac:dyDescent="0.3">
      <c r="A187" s="78"/>
      <c r="B187" s="80"/>
      <c r="C187" s="22" t="s">
        <v>50</v>
      </c>
      <c r="D187" s="23"/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46"/>
      <c r="P187" s="46"/>
      <c r="Q187" s="46"/>
      <c r="R187" s="46"/>
    </row>
    <row r="188" spans="1:18" s="47" customFormat="1" ht="27" customHeight="1" x14ac:dyDescent="0.3">
      <c r="A188" s="78" t="s">
        <v>118</v>
      </c>
      <c r="B188" s="80" t="s">
        <v>119</v>
      </c>
      <c r="C188" s="22" t="s">
        <v>31</v>
      </c>
      <c r="D188" s="25"/>
      <c r="E188" s="24">
        <f>E191</f>
        <v>9869.4015400000008</v>
      </c>
      <c r="F188" s="24">
        <f t="shared" ref="F188:N188" si="55">F191</f>
        <v>0</v>
      </c>
      <c r="G188" s="24">
        <f t="shared" si="55"/>
        <v>0</v>
      </c>
      <c r="H188" s="24">
        <f t="shared" si="55"/>
        <v>0</v>
      </c>
      <c r="I188" s="24">
        <f t="shared" si="55"/>
        <v>3968.3015399999999</v>
      </c>
      <c r="J188" s="24">
        <f t="shared" si="55"/>
        <v>5901.1</v>
      </c>
      <c r="K188" s="24">
        <f t="shared" si="55"/>
        <v>0</v>
      </c>
      <c r="L188" s="24">
        <f t="shared" si="55"/>
        <v>0</v>
      </c>
      <c r="M188" s="24">
        <f t="shared" si="55"/>
        <v>0</v>
      </c>
      <c r="N188" s="24">
        <f t="shared" si="55"/>
        <v>0</v>
      </c>
      <c r="O188" s="46"/>
      <c r="P188" s="46"/>
      <c r="Q188" s="46"/>
      <c r="R188" s="46"/>
    </row>
    <row r="189" spans="1:18" ht="37.5" x14ac:dyDescent="0.3">
      <c r="A189" s="78"/>
      <c r="B189" s="80"/>
      <c r="C189" s="22" t="s">
        <v>6</v>
      </c>
      <c r="D189" s="23"/>
      <c r="E189" s="24">
        <f t="shared" ref="E189:E196" si="56">SUM(F189:N189)</f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</row>
    <row r="190" spans="1:18" ht="37.5" x14ac:dyDescent="0.3">
      <c r="A190" s="78"/>
      <c r="B190" s="80"/>
      <c r="C190" s="22" t="s">
        <v>62</v>
      </c>
      <c r="D190" s="23"/>
      <c r="E190" s="24">
        <f t="shared" si="56"/>
        <v>0</v>
      </c>
      <c r="F190" s="24">
        <f>F191</f>
        <v>0</v>
      </c>
      <c r="G190" s="24">
        <f>G191</f>
        <v>0</v>
      </c>
      <c r="H190" s="24">
        <f>H191</f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</row>
    <row r="191" spans="1:18" ht="37.5" x14ac:dyDescent="0.3">
      <c r="A191" s="78"/>
      <c r="B191" s="80"/>
      <c r="C191" s="22" t="s">
        <v>62</v>
      </c>
      <c r="D191" s="23" t="s">
        <v>35</v>
      </c>
      <c r="E191" s="24">
        <f t="shared" si="56"/>
        <v>9869.4015400000008</v>
      </c>
      <c r="F191" s="24">
        <v>0</v>
      </c>
      <c r="G191" s="24">
        <v>0</v>
      </c>
      <c r="H191" s="24">
        <v>0</v>
      </c>
      <c r="I191" s="24">
        <v>3968.3015399999999</v>
      </c>
      <c r="J191" s="24">
        <v>5901.1</v>
      </c>
      <c r="K191" s="24">
        <v>0</v>
      </c>
      <c r="L191" s="24">
        <f t="shared" ref="J191:N195" si="57">K191*1.04</f>
        <v>0</v>
      </c>
      <c r="M191" s="24">
        <f t="shared" si="57"/>
        <v>0</v>
      </c>
      <c r="N191" s="24">
        <f t="shared" si="57"/>
        <v>0</v>
      </c>
    </row>
    <row r="192" spans="1:18" ht="37.5" x14ac:dyDescent="0.3">
      <c r="A192" s="78"/>
      <c r="B192" s="80"/>
      <c r="C192" s="22" t="s">
        <v>8</v>
      </c>
      <c r="D192" s="23"/>
      <c r="E192" s="24">
        <f t="shared" si="56"/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f t="shared" si="57"/>
        <v>0</v>
      </c>
      <c r="K192" s="24">
        <f t="shared" si="57"/>
        <v>0</v>
      </c>
      <c r="L192" s="24">
        <f t="shared" si="57"/>
        <v>0</v>
      </c>
      <c r="M192" s="24">
        <f t="shared" si="57"/>
        <v>0</v>
      </c>
      <c r="N192" s="24">
        <f t="shared" si="57"/>
        <v>0</v>
      </c>
    </row>
    <row r="193" spans="1:14" ht="40.5" customHeight="1" x14ac:dyDescent="0.3">
      <c r="A193" s="78"/>
      <c r="B193" s="80"/>
      <c r="C193" s="22" t="s">
        <v>129</v>
      </c>
      <c r="D193" s="23"/>
      <c r="E193" s="24">
        <f t="shared" si="56"/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f>I193*1.04</f>
        <v>0</v>
      </c>
      <c r="K193" s="24">
        <f t="shared" si="57"/>
        <v>0</v>
      </c>
      <c r="L193" s="24">
        <f t="shared" si="57"/>
        <v>0</v>
      </c>
      <c r="M193" s="24">
        <f t="shared" si="57"/>
        <v>0</v>
      </c>
      <c r="N193" s="24">
        <f t="shared" si="57"/>
        <v>0</v>
      </c>
    </row>
    <row r="194" spans="1:14" ht="37.5" x14ac:dyDescent="0.3">
      <c r="A194" s="78"/>
      <c r="B194" s="80"/>
      <c r="C194" s="22" t="s">
        <v>4</v>
      </c>
      <c r="D194" s="23"/>
      <c r="E194" s="24">
        <f t="shared" si="56"/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f>I194*1.04</f>
        <v>0</v>
      </c>
      <c r="K194" s="24">
        <f t="shared" si="57"/>
        <v>0</v>
      </c>
      <c r="L194" s="24">
        <f t="shared" si="57"/>
        <v>0</v>
      </c>
      <c r="M194" s="24">
        <f t="shared" si="57"/>
        <v>0</v>
      </c>
      <c r="N194" s="24">
        <f t="shared" si="57"/>
        <v>0</v>
      </c>
    </row>
    <row r="195" spans="1:14" ht="37.5" x14ac:dyDescent="0.3">
      <c r="A195" s="78"/>
      <c r="B195" s="80"/>
      <c r="C195" s="22" t="s">
        <v>130</v>
      </c>
      <c r="D195" s="23"/>
      <c r="E195" s="24">
        <f t="shared" si="56"/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f>I195*1.04</f>
        <v>0</v>
      </c>
      <c r="K195" s="24">
        <f t="shared" si="57"/>
        <v>0</v>
      </c>
      <c r="L195" s="24">
        <f t="shared" si="57"/>
        <v>0</v>
      </c>
      <c r="M195" s="24">
        <f t="shared" si="57"/>
        <v>0</v>
      </c>
      <c r="N195" s="24">
        <f t="shared" si="57"/>
        <v>0</v>
      </c>
    </row>
    <row r="196" spans="1:14" ht="56.25" x14ac:dyDescent="0.3">
      <c r="A196" s="78"/>
      <c r="B196" s="80"/>
      <c r="C196" s="22" t="s">
        <v>50</v>
      </c>
      <c r="D196" s="23"/>
      <c r="E196" s="24">
        <f t="shared" si="56"/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</row>
    <row r="197" spans="1:14" ht="18.75" x14ac:dyDescent="0.3">
      <c r="A197" s="64" t="s">
        <v>34</v>
      </c>
      <c r="B197" s="67" t="s">
        <v>94</v>
      </c>
      <c r="C197" s="22" t="s">
        <v>31</v>
      </c>
      <c r="D197" s="25"/>
      <c r="E197" s="24">
        <f>E199+E205</f>
        <v>65654.414134300168</v>
      </c>
      <c r="F197" s="24">
        <f t="shared" ref="F197:N197" si="58">F199+F205</f>
        <v>8776.8264799999997</v>
      </c>
      <c r="G197" s="24">
        <f t="shared" si="58"/>
        <v>13472.61681</v>
      </c>
      <c r="H197" s="24">
        <f t="shared" si="58"/>
        <v>8587.3932999999997</v>
      </c>
      <c r="I197" s="24">
        <f t="shared" si="58"/>
        <v>6973.9472700000006</v>
      </c>
      <c r="J197" s="24">
        <f t="shared" si="58"/>
        <v>4910</v>
      </c>
      <c r="K197" s="24">
        <f t="shared" si="58"/>
        <v>3948</v>
      </c>
      <c r="L197" s="24">
        <f t="shared" si="58"/>
        <v>4089.5200000000004</v>
      </c>
      <c r="M197" s="24">
        <f t="shared" si="58"/>
        <v>7302.0148423040009</v>
      </c>
      <c r="N197" s="24">
        <f t="shared" si="58"/>
        <v>7594.0954319961611</v>
      </c>
    </row>
    <row r="198" spans="1:14" ht="37.5" x14ac:dyDescent="0.3">
      <c r="A198" s="65"/>
      <c r="B198" s="68"/>
      <c r="C198" s="22" t="s">
        <v>6</v>
      </c>
      <c r="D198" s="25"/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</row>
    <row r="199" spans="1:14" ht="37.5" x14ac:dyDescent="0.3">
      <c r="A199" s="65"/>
      <c r="B199" s="68"/>
      <c r="C199" s="22" t="s">
        <v>7</v>
      </c>
      <c r="D199" s="25"/>
      <c r="E199" s="24">
        <f>SUM(E200:E204)</f>
        <v>42868.504506300167</v>
      </c>
      <c r="F199" s="24">
        <f t="shared" ref="F199:N199" si="59">SUM(F200:F204)</f>
        <v>6306.8264799999997</v>
      </c>
      <c r="G199" s="24">
        <f t="shared" si="59"/>
        <v>9772.6168099999995</v>
      </c>
      <c r="H199" s="24">
        <f t="shared" si="59"/>
        <v>6087.3932999999997</v>
      </c>
      <c r="I199" s="24">
        <f t="shared" si="59"/>
        <v>4773.9472700000006</v>
      </c>
      <c r="J199" s="24">
        <f t="shared" si="59"/>
        <v>2710</v>
      </c>
      <c r="K199" s="24">
        <f t="shared" si="59"/>
        <v>1660</v>
      </c>
      <c r="L199" s="24">
        <f t="shared" si="59"/>
        <v>1710</v>
      </c>
      <c r="M199" s="24">
        <f t="shared" si="59"/>
        <v>4827.3140423040004</v>
      </c>
      <c r="N199" s="24">
        <f t="shared" si="59"/>
        <v>5020.4066039961608</v>
      </c>
    </row>
    <row r="200" spans="1:14" ht="37.5" x14ac:dyDescent="0.3">
      <c r="A200" s="65"/>
      <c r="B200" s="68"/>
      <c r="C200" s="22" t="s">
        <v>7</v>
      </c>
      <c r="D200" s="28">
        <v>819</v>
      </c>
      <c r="E200" s="24">
        <f t="shared" ref="E200:E205" si="60">SUM(F200:N200)</f>
        <v>13005.613837999999</v>
      </c>
      <c r="F200" s="24">
        <f>F212+F230+F253+F261</f>
        <v>1900</v>
      </c>
      <c r="G200" s="24">
        <f t="shared" ref="G200:N200" si="61">G212+G230+G253+G261</f>
        <v>1891.5700000000002</v>
      </c>
      <c r="H200" s="24">
        <f t="shared" si="61"/>
        <v>2269.5415599999997</v>
      </c>
      <c r="I200" s="24">
        <f t="shared" si="61"/>
        <v>1704.0016700000001</v>
      </c>
      <c r="J200" s="24">
        <f t="shared" si="61"/>
        <v>1110</v>
      </c>
      <c r="K200" s="24">
        <f t="shared" si="61"/>
        <v>0</v>
      </c>
      <c r="L200" s="24">
        <f t="shared" si="61"/>
        <v>0</v>
      </c>
      <c r="M200" s="24">
        <f t="shared" si="61"/>
        <v>2024.7552000000001</v>
      </c>
      <c r="N200" s="24">
        <f t="shared" si="61"/>
        <v>2105.7454080000002</v>
      </c>
    </row>
    <row r="201" spans="1:14" ht="37.5" x14ac:dyDescent="0.3">
      <c r="A201" s="65"/>
      <c r="B201" s="68"/>
      <c r="C201" s="22" t="s">
        <v>7</v>
      </c>
      <c r="D201" s="28">
        <v>813</v>
      </c>
      <c r="E201" s="24">
        <f t="shared" si="60"/>
        <v>6657.1862783001607</v>
      </c>
      <c r="F201" s="24">
        <f>F221</f>
        <v>1421.5</v>
      </c>
      <c r="G201" s="24">
        <f t="shared" ref="G201:N201" si="62">G221</f>
        <v>1800</v>
      </c>
      <c r="H201" s="24">
        <f t="shared" si="62"/>
        <v>1091</v>
      </c>
      <c r="I201" s="24">
        <f t="shared" si="62"/>
        <v>669.94560000000001</v>
      </c>
      <c r="J201" s="24">
        <f t="shared" si="62"/>
        <v>300</v>
      </c>
      <c r="K201" s="24">
        <f t="shared" si="62"/>
        <v>300</v>
      </c>
      <c r="L201" s="24">
        <f t="shared" si="62"/>
        <v>300</v>
      </c>
      <c r="M201" s="24">
        <f t="shared" si="62"/>
        <v>379.774842304</v>
      </c>
      <c r="N201" s="24">
        <f t="shared" si="62"/>
        <v>394.96583599616002</v>
      </c>
    </row>
    <row r="202" spans="1:14" ht="37.5" x14ac:dyDescent="0.3">
      <c r="A202" s="65"/>
      <c r="B202" s="68"/>
      <c r="C202" s="22" t="s">
        <v>7</v>
      </c>
      <c r="D202" s="28">
        <v>847</v>
      </c>
      <c r="E202" s="24">
        <f t="shared" si="60"/>
        <v>0</v>
      </c>
      <c r="F202" s="24">
        <f>F222</f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</row>
    <row r="203" spans="1:14" ht="37.5" x14ac:dyDescent="0.3">
      <c r="A203" s="65"/>
      <c r="B203" s="68"/>
      <c r="C203" s="22" t="s">
        <v>7</v>
      </c>
      <c r="D203" s="28">
        <v>833</v>
      </c>
      <c r="E203" s="24">
        <f t="shared" si="60"/>
        <v>15587.756799999999</v>
      </c>
      <c r="F203" s="24">
        <f>F238</f>
        <v>1870</v>
      </c>
      <c r="G203" s="24">
        <f t="shared" ref="G203:N203" si="63">G238</f>
        <v>3000</v>
      </c>
      <c r="H203" s="24">
        <f t="shared" si="63"/>
        <v>1600</v>
      </c>
      <c r="I203" s="24">
        <f t="shared" si="63"/>
        <v>2400</v>
      </c>
      <c r="J203" s="24">
        <f t="shared" si="63"/>
        <v>1300</v>
      </c>
      <c r="K203" s="24">
        <f t="shared" si="63"/>
        <v>1360</v>
      </c>
      <c r="L203" s="24">
        <f t="shared" si="63"/>
        <v>1410</v>
      </c>
      <c r="M203" s="24">
        <f t="shared" si="63"/>
        <v>1297.92</v>
      </c>
      <c r="N203" s="24">
        <f t="shared" si="63"/>
        <v>1349.8368</v>
      </c>
    </row>
    <row r="204" spans="1:14" ht="37.5" x14ac:dyDescent="0.3">
      <c r="A204" s="76"/>
      <c r="B204" s="68"/>
      <c r="C204" s="22" t="s">
        <v>7</v>
      </c>
      <c r="D204" s="28">
        <v>814</v>
      </c>
      <c r="E204" s="24">
        <f t="shared" si="60"/>
        <v>7617.9475900000007</v>
      </c>
      <c r="F204" s="24">
        <f>F245</f>
        <v>1115.3264799999999</v>
      </c>
      <c r="G204" s="24">
        <f t="shared" ref="G204:N204" si="64">G245</f>
        <v>3081.0468099999998</v>
      </c>
      <c r="H204" s="24">
        <f t="shared" si="64"/>
        <v>1126.8517400000001</v>
      </c>
      <c r="I204" s="24">
        <f t="shared" si="64"/>
        <v>0</v>
      </c>
      <c r="J204" s="24">
        <f t="shared" si="64"/>
        <v>0</v>
      </c>
      <c r="K204" s="24">
        <f t="shared" si="64"/>
        <v>0</v>
      </c>
      <c r="L204" s="24">
        <f t="shared" si="64"/>
        <v>0</v>
      </c>
      <c r="M204" s="24">
        <f t="shared" si="64"/>
        <v>1124.8640000000003</v>
      </c>
      <c r="N204" s="24">
        <f t="shared" si="64"/>
        <v>1169.8585600000004</v>
      </c>
    </row>
    <row r="205" spans="1:14" ht="37.5" x14ac:dyDescent="0.3">
      <c r="A205" s="65"/>
      <c r="B205" s="68"/>
      <c r="C205" s="22" t="s">
        <v>8</v>
      </c>
      <c r="D205" s="23"/>
      <c r="E205" s="24">
        <f t="shared" si="60"/>
        <v>22785.909628000001</v>
      </c>
      <c r="F205" s="24">
        <f>F231+F239+F254</f>
        <v>2470</v>
      </c>
      <c r="G205" s="24">
        <f t="shared" ref="G205:N205" si="65">G231+G239+G254</f>
        <v>3700</v>
      </c>
      <c r="H205" s="24">
        <f t="shared" si="65"/>
        <v>2500</v>
      </c>
      <c r="I205" s="24">
        <f t="shared" si="65"/>
        <v>2200</v>
      </c>
      <c r="J205" s="24">
        <f t="shared" si="65"/>
        <v>2200</v>
      </c>
      <c r="K205" s="24">
        <f t="shared" si="65"/>
        <v>2288</v>
      </c>
      <c r="L205" s="24">
        <f t="shared" si="65"/>
        <v>2379.5200000000004</v>
      </c>
      <c r="M205" s="24">
        <f t="shared" si="65"/>
        <v>2474.7008000000005</v>
      </c>
      <c r="N205" s="24">
        <f t="shared" si="65"/>
        <v>2573.6888280000003</v>
      </c>
    </row>
    <row r="206" spans="1:14" ht="42" customHeight="1" x14ac:dyDescent="0.3">
      <c r="A206" s="65"/>
      <c r="B206" s="68"/>
      <c r="C206" s="22" t="s">
        <v>129</v>
      </c>
      <c r="D206" s="23"/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</row>
    <row r="207" spans="1:14" ht="38.25" customHeight="1" x14ac:dyDescent="0.3">
      <c r="A207" s="65"/>
      <c r="B207" s="68"/>
      <c r="C207" s="22" t="s">
        <v>69</v>
      </c>
      <c r="D207" s="23"/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</row>
    <row r="208" spans="1:14" ht="39.75" customHeight="1" x14ac:dyDescent="0.3">
      <c r="A208" s="65"/>
      <c r="B208" s="68"/>
      <c r="C208" s="22" t="s">
        <v>70</v>
      </c>
      <c r="D208" s="23"/>
      <c r="E208" s="24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</row>
    <row r="209" spans="1:14" ht="56.25" x14ac:dyDescent="0.3">
      <c r="A209" s="66"/>
      <c r="B209" s="69"/>
      <c r="C209" s="22" t="s">
        <v>50</v>
      </c>
      <c r="D209" s="23"/>
      <c r="E209" s="24">
        <v>0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</row>
    <row r="210" spans="1:14" ht="18.75" x14ac:dyDescent="0.3">
      <c r="A210" s="70" t="s">
        <v>41</v>
      </c>
      <c r="B210" s="67" t="s">
        <v>103</v>
      </c>
      <c r="C210" s="22" t="s">
        <v>31</v>
      </c>
      <c r="D210" s="25"/>
      <c r="E210" s="24">
        <f>E212</f>
        <v>4875.9218639999999</v>
      </c>
      <c r="F210" s="24">
        <f t="shared" ref="F210:N210" si="66">F212</f>
        <v>1000</v>
      </c>
      <c r="G210" s="24">
        <f t="shared" si="66"/>
        <v>926.73</v>
      </c>
      <c r="H210" s="24">
        <f t="shared" si="66"/>
        <v>703.94155999999998</v>
      </c>
      <c r="I210" s="24">
        <f t="shared" si="66"/>
        <v>110</v>
      </c>
      <c r="J210" s="24">
        <f t="shared" si="66"/>
        <v>70</v>
      </c>
      <c r="K210" s="24">
        <f t="shared" si="66"/>
        <v>0</v>
      </c>
      <c r="L210" s="24">
        <f t="shared" si="66"/>
        <v>0</v>
      </c>
      <c r="M210" s="24">
        <f t="shared" si="66"/>
        <v>1012.3776</v>
      </c>
      <c r="N210" s="24">
        <f t="shared" si="66"/>
        <v>1052.8727040000001</v>
      </c>
    </row>
    <row r="211" spans="1:14" ht="37.5" x14ac:dyDescent="0.3">
      <c r="A211" s="71"/>
      <c r="B211" s="68"/>
      <c r="C211" s="22" t="s">
        <v>6</v>
      </c>
      <c r="D211" s="25"/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</row>
    <row r="212" spans="1:14" ht="37.5" x14ac:dyDescent="0.3">
      <c r="A212" s="71"/>
      <c r="B212" s="68"/>
      <c r="C212" s="22" t="s">
        <v>7</v>
      </c>
      <c r="D212" s="28">
        <v>819</v>
      </c>
      <c r="E212" s="24">
        <f>SUM(F212:N212)</f>
        <v>4875.9218639999999</v>
      </c>
      <c r="F212" s="24">
        <v>1000</v>
      </c>
      <c r="G212" s="24">
        <v>926.73</v>
      </c>
      <c r="H212" s="24">
        <v>703.94155999999998</v>
      </c>
      <c r="I212" s="24">
        <v>110</v>
      </c>
      <c r="J212" s="24">
        <v>70</v>
      </c>
      <c r="K212" s="24">
        <v>0</v>
      </c>
      <c r="L212" s="24">
        <v>0</v>
      </c>
      <c r="M212" s="24">
        <v>1012.3776</v>
      </c>
      <c r="N212" s="24">
        <v>1052.8727040000001</v>
      </c>
    </row>
    <row r="213" spans="1:14" ht="37.5" x14ac:dyDescent="0.3">
      <c r="A213" s="71"/>
      <c r="B213" s="68"/>
      <c r="C213" s="22" t="s">
        <v>8</v>
      </c>
      <c r="D213" s="23"/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</row>
    <row r="214" spans="1:14" ht="50.25" customHeight="1" x14ac:dyDescent="0.3">
      <c r="A214" s="71"/>
      <c r="B214" s="68"/>
      <c r="C214" s="22" t="s">
        <v>68</v>
      </c>
      <c r="D214" s="23"/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</row>
    <row r="215" spans="1:14" ht="39.75" customHeight="1" x14ac:dyDescent="0.3">
      <c r="A215" s="71"/>
      <c r="B215" s="68"/>
      <c r="C215" s="22" t="s">
        <v>69</v>
      </c>
      <c r="D215" s="23"/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</row>
    <row r="216" spans="1:14" ht="56.25" x14ac:dyDescent="0.3">
      <c r="A216" s="71"/>
      <c r="B216" s="68"/>
      <c r="C216" s="22" t="s">
        <v>70</v>
      </c>
      <c r="D216" s="23"/>
      <c r="E216" s="24"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</row>
    <row r="217" spans="1:14" ht="75" x14ac:dyDescent="0.3">
      <c r="A217" s="72"/>
      <c r="B217" s="69"/>
      <c r="C217" s="22" t="s">
        <v>82</v>
      </c>
      <c r="D217" s="23"/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</row>
    <row r="218" spans="1:14" ht="18.75" x14ac:dyDescent="0.3">
      <c r="A218" s="64" t="s">
        <v>58</v>
      </c>
      <c r="B218" s="61" t="s">
        <v>111</v>
      </c>
      <c r="C218" s="22" t="s">
        <v>31</v>
      </c>
      <c r="D218" s="23"/>
      <c r="E218" s="24">
        <f>E220</f>
        <v>6657.1862783001607</v>
      </c>
      <c r="F218" s="24">
        <f t="shared" ref="F218:N218" si="67">F220</f>
        <v>1421.5</v>
      </c>
      <c r="G218" s="24">
        <f t="shared" si="67"/>
        <v>1800</v>
      </c>
      <c r="H218" s="24">
        <f t="shared" si="67"/>
        <v>1091</v>
      </c>
      <c r="I218" s="24">
        <f t="shared" si="67"/>
        <v>669.94560000000001</v>
      </c>
      <c r="J218" s="24">
        <f t="shared" si="67"/>
        <v>300</v>
      </c>
      <c r="K218" s="24">
        <f t="shared" si="67"/>
        <v>300</v>
      </c>
      <c r="L218" s="24">
        <f t="shared" si="67"/>
        <v>300</v>
      </c>
      <c r="M218" s="24">
        <f t="shared" si="67"/>
        <v>379.774842304</v>
      </c>
      <c r="N218" s="24">
        <f t="shared" si="67"/>
        <v>394.96583599616002</v>
      </c>
    </row>
    <row r="219" spans="1:14" ht="37.5" x14ac:dyDescent="0.3">
      <c r="A219" s="65"/>
      <c r="B219" s="62"/>
      <c r="C219" s="22" t="s">
        <v>6</v>
      </c>
      <c r="D219" s="23"/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</row>
    <row r="220" spans="1:14" ht="37.5" x14ac:dyDescent="0.3">
      <c r="A220" s="65"/>
      <c r="B220" s="62"/>
      <c r="C220" s="22" t="s">
        <v>7</v>
      </c>
      <c r="D220" s="23"/>
      <c r="E220" s="24">
        <f>E221+E222</f>
        <v>6657.1862783001607</v>
      </c>
      <c r="F220" s="24">
        <f t="shared" ref="F220:N220" si="68">F221+F222</f>
        <v>1421.5</v>
      </c>
      <c r="G220" s="24">
        <f t="shared" si="68"/>
        <v>1800</v>
      </c>
      <c r="H220" s="24">
        <f t="shared" si="68"/>
        <v>1091</v>
      </c>
      <c r="I220" s="24">
        <f t="shared" si="68"/>
        <v>669.94560000000001</v>
      </c>
      <c r="J220" s="24">
        <f t="shared" si="68"/>
        <v>300</v>
      </c>
      <c r="K220" s="24">
        <v>300</v>
      </c>
      <c r="L220" s="24">
        <v>300</v>
      </c>
      <c r="M220" s="24">
        <f t="shared" si="68"/>
        <v>379.774842304</v>
      </c>
      <c r="N220" s="24">
        <f t="shared" si="68"/>
        <v>394.96583599616002</v>
      </c>
    </row>
    <row r="221" spans="1:14" ht="37.5" x14ac:dyDescent="0.3">
      <c r="A221" s="65"/>
      <c r="B221" s="62"/>
      <c r="C221" s="22" t="s">
        <v>7</v>
      </c>
      <c r="D221" s="23" t="s">
        <v>36</v>
      </c>
      <c r="E221" s="24">
        <f>SUM(F221:N221)</f>
        <v>6657.1862783001607</v>
      </c>
      <c r="F221" s="24">
        <v>1421.5</v>
      </c>
      <c r="G221" s="24">
        <v>1800</v>
      </c>
      <c r="H221" s="24">
        <v>1091</v>
      </c>
      <c r="I221" s="24">
        <v>669.94560000000001</v>
      </c>
      <c r="J221" s="24">
        <v>300</v>
      </c>
      <c r="K221" s="24">
        <v>300</v>
      </c>
      <c r="L221" s="24">
        <v>300</v>
      </c>
      <c r="M221" s="24">
        <v>379.774842304</v>
      </c>
      <c r="N221" s="24">
        <v>394.96583599616002</v>
      </c>
    </row>
    <row r="222" spans="1:14" ht="37.5" x14ac:dyDescent="0.3">
      <c r="A222" s="65"/>
      <c r="B222" s="62"/>
      <c r="C222" s="22" t="s">
        <v>7</v>
      </c>
      <c r="D222" s="23" t="s">
        <v>37</v>
      </c>
      <c r="E222" s="24">
        <f>SUM(F222:N222)</f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</row>
    <row r="223" spans="1:14" ht="37.5" x14ac:dyDescent="0.3">
      <c r="A223" s="65"/>
      <c r="B223" s="62"/>
      <c r="C223" s="22" t="s">
        <v>8</v>
      </c>
      <c r="D223" s="23"/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</row>
    <row r="224" spans="1:14" ht="53.25" customHeight="1" x14ac:dyDescent="0.3">
      <c r="A224" s="65"/>
      <c r="B224" s="62"/>
      <c r="C224" s="22" t="s">
        <v>68</v>
      </c>
      <c r="D224" s="23"/>
      <c r="E224" s="24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</row>
    <row r="225" spans="1:14" ht="56.25" x14ac:dyDescent="0.3">
      <c r="A225" s="65"/>
      <c r="B225" s="62"/>
      <c r="C225" s="22" t="s">
        <v>69</v>
      </c>
      <c r="D225" s="23"/>
      <c r="E225" s="24"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</row>
    <row r="226" spans="1:14" ht="56.25" x14ac:dyDescent="0.3">
      <c r="A226" s="65"/>
      <c r="B226" s="62"/>
      <c r="C226" s="22" t="s">
        <v>70</v>
      </c>
      <c r="D226" s="23"/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</row>
    <row r="227" spans="1:14" ht="75" x14ac:dyDescent="0.3">
      <c r="A227" s="66"/>
      <c r="B227" s="63"/>
      <c r="C227" s="22" t="s">
        <v>82</v>
      </c>
      <c r="D227" s="23"/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</row>
    <row r="228" spans="1:14" ht="18.75" x14ac:dyDescent="0.3">
      <c r="A228" s="64" t="s">
        <v>42</v>
      </c>
      <c r="B228" s="61" t="s">
        <v>110</v>
      </c>
      <c r="C228" s="22" t="s">
        <v>31</v>
      </c>
      <c r="D228" s="23"/>
      <c r="E228" s="24">
        <f>E230+E231</f>
        <v>2864.84</v>
      </c>
      <c r="F228" s="24">
        <f t="shared" ref="F228:N228" si="69">F230+F231</f>
        <v>1500</v>
      </c>
      <c r="G228" s="24">
        <f t="shared" si="69"/>
        <v>1364.8400000000001</v>
      </c>
      <c r="H228" s="24">
        <f t="shared" si="69"/>
        <v>0</v>
      </c>
      <c r="I228" s="24">
        <f t="shared" si="69"/>
        <v>0</v>
      </c>
      <c r="J228" s="24">
        <f t="shared" si="69"/>
        <v>0</v>
      </c>
      <c r="K228" s="24">
        <f t="shared" si="69"/>
        <v>0</v>
      </c>
      <c r="L228" s="24">
        <f t="shared" si="69"/>
        <v>0</v>
      </c>
      <c r="M228" s="24">
        <f t="shared" si="69"/>
        <v>0</v>
      </c>
      <c r="N228" s="24">
        <f t="shared" si="69"/>
        <v>0</v>
      </c>
    </row>
    <row r="229" spans="1:14" ht="37.5" x14ac:dyDescent="0.3">
      <c r="A229" s="65"/>
      <c r="B229" s="62"/>
      <c r="C229" s="22" t="s">
        <v>6</v>
      </c>
      <c r="D229" s="23"/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0</v>
      </c>
    </row>
    <row r="230" spans="1:14" ht="37.5" x14ac:dyDescent="0.3">
      <c r="A230" s="65"/>
      <c r="B230" s="62"/>
      <c r="C230" s="22" t="s">
        <v>7</v>
      </c>
      <c r="D230" s="23" t="s">
        <v>35</v>
      </c>
      <c r="E230" s="24">
        <f>SUM(F230:N230)</f>
        <v>1714.8400000000001</v>
      </c>
      <c r="F230" s="24">
        <v>900</v>
      </c>
      <c r="G230" s="24">
        <v>814.84</v>
      </c>
      <c r="H230" s="24"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</row>
    <row r="231" spans="1:14" ht="37.5" x14ac:dyDescent="0.3">
      <c r="A231" s="65"/>
      <c r="B231" s="62"/>
      <c r="C231" s="22" t="s">
        <v>8</v>
      </c>
      <c r="D231" s="23"/>
      <c r="E231" s="24">
        <f>SUM(F231:N231)</f>
        <v>1150</v>
      </c>
      <c r="F231" s="24">
        <v>600</v>
      </c>
      <c r="G231" s="24">
        <v>550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</row>
    <row r="232" spans="1:14" ht="41.25" customHeight="1" x14ac:dyDescent="0.3">
      <c r="A232" s="65"/>
      <c r="B232" s="62"/>
      <c r="C232" s="22" t="s">
        <v>129</v>
      </c>
      <c r="D232" s="23"/>
      <c r="E232" s="24">
        <v>0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</row>
    <row r="233" spans="1:14" ht="37.5" x14ac:dyDescent="0.3">
      <c r="A233" s="65"/>
      <c r="B233" s="62"/>
      <c r="C233" s="22" t="s">
        <v>4</v>
      </c>
      <c r="D233" s="23"/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</row>
    <row r="234" spans="1:14" ht="37.5" x14ac:dyDescent="0.3">
      <c r="A234" s="65"/>
      <c r="B234" s="62"/>
      <c r="C234" s="22" t="s">
        <v>130</v>
      </c>
      <c r="D234" s="23"/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</row>
    <row r="235" spans="1:14" ht="56.25" x14ac:dyDescent="0.3">
      <c r="A235" s="66"/>
      <c r="B235" s="63"/>
      <c r="C235" s="22" t="s">
        <v>50</v>
      </c>
      <c r="D235" s="23"/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</row>
    <row r="236" spans="1:14" ht="18.75" x14ac:dyDescent="0.3">
      <c r="A236" s="70" t="s">
        <v>43</v>
      </c>
      <c r="B236" s="61" t="s">
        <v>32</v>
      </c>
      <c r="C236" s="22" t="s">
        <v>31</v>
      </c>
      <c r="D236" s="23"/>
      <c r="E236" s="24">
        <f>E238+E239</f>
        <v>30398.976128000002</v>
      </c>
      <c r="F236" s="24">
        <f t="shared" ref="F236:N236" si="70">F238+F239</f>
        <v>3740</v>
      </c>
      <c r="G236" s="24">
        <f t="shared" si="70"/>
        <v>6000</v>
      </c>
      <c r="H236" s="24">
        <f t="shared" si="70"/>
        <v>3200</v>
      </c>
      <c r="I236" s="24">
        <f t="shared" si="70"/>
        <v>3700</v>
      </c>
      <c r="J236" s="24">
        <f t="shared" si="70"/>
        <v>2600</v>
      </c>
      <c r="K236" s="24">
        <f t="shared" si="70"/>
        <v>2712</v>
      </c>
      <c r="L236" s="24">
        <f t="shared" si="70"/>
        <v>2816.08</v>
      </c>
      <c r="M236" s="24">
        <f t="shared" si="70"/>
        <v>2760.2432000000003</v>
      </c>
      <c r="N236" s="24">
        <f t="shared" si="70"/>
        <v>2870.6529280000004</v>
      </c>
    </row>
    <row r="237" spans="1:14" ht="37.5" x14ac:dyDescent="0.3">
      <c r="A237" s="71"/>
      <c r="B237" s="62"/>
      <c r="C237" s="22" t="s">
        <v>6</v>
      </c>
      <c r="D237" s="23"/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</row>
    <row r="238" spans="1:14" ht="37.5" x14ac:dyDescent="0.3">
      <c r="A238" s="71"/>
      <c r="B238" s="62"/>
      <c r="C238" s="22" t="s">
        <v>7</v>
      </c>
      <c r="D238" s="23" t="s">
        <v>38</v>
      </c>
      <c r="E238" s="24">
        <f>SUM(F238:N238)</f>
        <v>15587.756799999999</v>
      </c>
      <c r="F238" s="24">
        <v>1870</v>
      </c>
      <c r="G238" s="24">
        <v>3000</v>
      </c>
      <c r="H238" s="24">
        <v>1600</v>
      </c>
      <c r="I238" s="24">
        <v>2400</v>
      </c>
      <c r="J238" s="24">
        <v>1300</v>
      </c>
      <c r="K238" s="24">
        <v>1360</v>
      </c>
      <c r="L238" s="24">
        <v>1410</v>
      </c>
      <c r="M238" s="24">
        <v>1297.92</v>
      </c>
      <c r="N238" s="24">
        <v>1349.8368</v>
      </c>
    </row>
    <row r="239" spans="1:14" ht="37.5" x14ac:dyDescent="0.3">
      <c r="A239" s="71"/>
      <c r="B239" s="62"/>
      <c r="C239" s="22" t="s">
        <v>8</v>
      </c>
      <c r="D239" s="23"/>
      <c r="E239" s="24">
        <f>SUM(F239:N239)</f>
        <v>14811.219328000001</v>
      </c>
      <c r="F239" s="24">
        <v>1870</v>
      </c>
      <c r="G239" s="24">
        <v>3000</v>
      </c>
      <c r="H239" s="24">
        <v>1600</v>
      </c>
      <c r="I239" s="24">
        <v>1300</v>
      </c>
      <c r="J239" s="24">
        <v>1300</v>
      </c>
      <c r="K239" s="24">
        <v>1352</v>
      </c>
      <c r="L239" s="24">
        <v>1406.0800000000002</v>
      </c>
      <c r="M239" s="24">
        <v>1462.3232000000003</v>
      </c>
      <c r="N239" s="24">
        <v>1520.8161280000004</v>
      </c>
    </row>
    <row r="240" spans="1:14" ht="40.5" customHeight="1" x14ac:dyDescent="0.3">
      <c r="A240" s="71"/>
      <c r="B240" s="62"/>
      <c r="C240" s="22" t="s">
        <v>4</v>
      </c>
      <c r="D240" s="23"/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</row>
    <row r="241" spans="1:14" ht="38.25" customHeight="1" x14ac:dyDescent="0.3">
      <c r="A241" s="71"/>
      <c r="B241" s="62"/>
      <c r="C241" s="22" t="s">
        <v>70</v>
      </c>
      <c r="D241" s="23"/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</row>
    <row r="242" spans="1:14" ht="56.25" x14ac:dyDescent="0.3">
      <c r="A242" s="72"/>
      <c r="B242" s="63"/>
      <c r="C242" s="22" t="s">
        <v>50</v>
      </c>
      <c r="D242" s="23"/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</row>
    <row r="243" spans="1:14" ht="18.75" x14ac:dyDescent="0.3">
      <c r="A243" s="70" t="s">
        <v>88</v>
      </c>
      <c r="B243" s="61" t="s">
        <v>112</v>
      </c>
      <c r="C243" s="22" t="s">
        <v>31</v>
      </c>
      <c r="D243" s="23"/>
      <c r="E243" s="24">
        <f>E245</f>
        <v>7617.9475900000007</v>
      </c>
      <c r="F243" s="24">
        <f t="shared" ref="F243:N243" si="71">F245</f>
        <v>1115.3264799999999</v>
      </c>
      <c r="G243" s="24">
        <f t="shared" si="71"/>
        <v>3081.0468099999998</v>
      </c>
      <c r="H243" s="24">
        <f t="shared" si="71"/>
        <v>1126.8517400000001</v>
      </c>
      <c r="I243" s="24">
        <f t="shared" si="71"/>
        <v>0</v>
      </c>
      <c r="J243" s="24">
        <f t="shared" si="71"/>
        <v>0</v>
      </c>
      <c r="K243" s="24">
        <f t="shared" si="71"/>
        <v>0</v>
      </c>
      <c r="L243" s="24">
        <f t="shared" si="71"/>
        <v>0</v>
      </c>
      <c r="M243" s="24">
        <f t="shared" si="71"/>
        <v>1124.8640000000003</v>
      </c>
      <c r="N243" s="24">
        <f t="shared" si="71"/>
        <v>1169.8585600000004</v>
      </c>
    </row>
    <row r="244" spans="1:14" ht="37.5" x14ac:dyDescent="0.3">
      <c r="A244" s="71"/>
      <c r="B244" s="62"/>
      <c r="C244" s="22" t="s">
        <v>6</v>
      </c>
      <c r="D244" s="23"/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</row>
    <row r="245" spans="1:14" ht="37.5" x14ac:dyDescent="0.3">
      <c r="A245" s="77"/>
      <c r="B245" s="62"/>
      <c r="C245" s="22" t="s">
        <v>7</v>
      </c>
      <c r="D245" s="23" t="s">
        <v>39</v>
      </c>
      <c r="E245" s="24">
        <f>SUM(F245:N245)</f>
        <v>7617.9475900000007</v>
      </c>
      <c r="F245" s="24">
        <v>1115.3264799999999</v>
      </c>
      <c r="G245" s="24">
        <v>3081.0468099999998</v>
      </c>
      <c r="H245" s="24">
        <v>1126.8517400000001</v>
      </c>
      <c r="I245" s="24">
        <v>0</v>
      </c>
      <c r="J245" s="24">
        <v>0</v>
      </c>
      <c r="K245" s="24">
        <v>0</v>
      </c>
      <c r="L245" s="24">
        <v>0</v>
      </c>
      <c r="M245" s="24">
        <v>1124.8640000000003</v>
      </c>
      <c r="N245" s="24">
        <v>1169.8585600000004</v>
      </c>
    </row>
    <row r="246" spans="1:14" ht="37.5" x14ac:dyDescent="0.3">
      <c r="A246" s="71"/>
      <c r="B246" s="62"/>
      <c r="C246" s="22" t="s">
        <v>8</v>
      </c>
      <c r="D246" s="23"/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</row>
    <row r="247" spans="1:14" ht="42" customHeight="1" x14ac:dyDescent="0.3">
      <c r="A247" s="71"/>
      <c r="B247" s="62"/>
      <c r="C247" s="22" t="s">
        <v>129</v>
      </c>
      <c r="D247" s="23"/>
      <c r="E247" s="24">
        <v>0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</row>
    <row r="248" spans="1:14" ht="37.5" x14ac:dyDescent="0.3">
      <c r="A248" s="71"/>
      <c r="B248" s="62"/>
      <c r="C248" s="22" t="s">
        <v>4</v>
      </c>
      <c r="D248" s="23"/>
      <c r="E248" s="24">
        <v>0</v>
      </c>
      <c r="F248" s="24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</row>
    <row r="249" spans="1:14" ht="37.5" x14ac:dyDescent="0.3">
      <c r="A249" s="71"/>
      <c r="B249" s="62"/>
      <c r="C249" s="22" t="s">
        <v>130</v>
      </c>
      <c r="D249" s="23"/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</row>
    <row r="250" spans="1:14" s="44" customFormat="1" ht="56.25" x14ac:dyDescent="0.3">
      <c r="A250" s="72"/>
      <c r="B250" s="63"/>
      <c r="C250" s="22" t="s">
        <v>50</v>
      </c>
      <c r="D250" s="23"/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</row>
    <row r="251" spans="1:14" s="44" customFormat="1" ht="18.75" x14ac:dyDescent="0.3">
      <c r="A251" s="64" t="s">
        <v>109</v>
      </c>
      <c r="B251" s="61" t="s">
        <v>107</v>
      </c>
      <c r="C251" s="22" t="s">
        <v>31</v>
      </c>
      <c r="D251" s="23"/>
      <c r="E251" s="24">
        <f>E253+E254</f>
        <v>13239.542273999999</v>
      </c>
      <c r="F251" s="24">
        <f t="shared" ref="F251:N251" si="72">F253+F254</f>
        <v>0</v>
      </c>
      <c r="G251" s="24">
        <f t="shared" si="72"/>
        <v>300</v>
      </c>
      <c r="H251" s="24">
        <f t="shared" si="72"/>
        <v>2465.6</v>
      </c>
      <c r="I251" s="24">
        <f t="shared" si="72"/>
        <v>2494.0016700000001</v>
      </c>
      <c r="J251" s="24">
        <f t="shared" si="72"/>
        <v>1940</v>
      </c>
      <c r="K251" s="24">
        <f t="shared" si="72"/>
        <v>936</v>
      </c>
      <c r="L251" s="24">
        <f t="shared" si="72"/>
        <v>973.44</v>
      </c>
      <c r="M251" s="24">
        <f t="shared" si="72"/>
        <v>2024.7552000000001</v>
      </c>
      <c r="N251" s="24">
        <f t="shared" si="72"/>
        <v>2105.7454040000002</v>
      </c>
    </row>
    <row r="252" spans="1:14" s="44" customFormat="1" ht="37.5" x14ac:dyDescent="0.3">
      <c r="A252" s="65"/>
      <c r="B252" s="62"/>
      <c r="C252" s="22" t="s">
        <v>6</v>
      </c>
      <c r="D252" s="23"/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</row>
    <row r="253" spans="1:14" s="44" customFormat="1" ht="37.5" x14ac:dyDescent="0.3">
      <c r="A253" s="65"/>
      <c r="B253" s="62"/>
      <c r="C253" s="22" t="s">
        <v>7</v>
      </c>
      <c r="D253" s="23" t="s">
        <v>35</v>
      </c>
      <c r="E253" s="24">
        <f>SUM(F253:N253)</f>
        <v>6414.8519740000002</v>
      </c>
      <c r="F253" s="24">
        <v>0</v>
      </c>
      <c r="G253" s="24">
        <v>150</v>
      </c>
      <c r="H253" s="24">
        <v>1565.6</v>
      </c>
      <c r="I253" s="24">
        <v>1594.0016700000001</v>
      </c>
      <c r="J253" s="24">
        <v>1040</v>
      </c>
      <c r="K253" s="24">
        <v>0</v>
      </c>
      <c r="L253" s="24">
        <v>0</v>
      </c>
      <c r="M253" s="24">
        <v>1012.3776000000001</v>
      </c>
      <c r="N253" s="24">
        <v>1052.8727040000001</v>
      </c>
    </row>
    <row r="254" spans="1:14" s="44" customFormat="1" ht="37.5" x14ac:dyDescent="0.3">
      <c r="A254" s="65"/>
      <c r="B254" s="62"/>
      <c r="C254" s="22" t="s">
        <v>8</v>
      </c>
      <c r="D254" s="23"/>
      <c r="E254" s="24">
        <f>SUM(F254:N254)</f>
        <v>6824.6903000000002</v>
      </c>
      <c r="F254" s="24">
        <v>0</v>
      </c>
      <c r="G254" s="24">
        <v>150</v>
      </c>
      <c r="H254" s="24">
        <v>900</v>
      </c>
      <c r="I254" s="24">
        <v>900</v>
      </c>
      <c r="J254" s="24">
        <v>900</v>
      </c>
      <c r="K254" s="24">
        <v>936</v>
      </c>
      <c r="L254" s="24">
        <v>973.44</v>
      </c>
      <c r="M254" s="24">
        <v>1012.3776</v>
      </c>
      <c r="N254" s="24">
        <v>1052.8726999999999</v>
      </c>
    </row>
    <row r="255" spans="1:14" s="44" customFormat="1" ht="41.25" customHeight="1" x14ac:dyDescent="0.3">
      <c r="A255" s="65"/>
      <c r="B255" s="62"/>
      <c r="C255" s="22" t="s">
        <v>129</v>
      </c>
      <c r="D255" s="23"/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</row>
    <row r="256" spans="1:14" s="44" customFormat="1" ht="37.5" x14ac:dyDescent="0.3">
      <c r="A256" s="65"/>
      <c r="B256" s="62"/>
      <c r="C256" s="22" t="s">
        <v>4</v>
      </c>
      <c r="D256" s="23"/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</row>
    <row r="257" spans="1:14" s="44" customFormat="1" ht="37.5" x14ac:dyDescent="0.3">
      <c r="A257" s="65"/>
      <c r="B257" s="62"/>
      <c r="C257" s="22" t="s">
        <v>130</v>
      </c>
      <c r="D257" s="23"/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</row>
    <row r="258" spans="1:14" s="44" customFormat="1" ht="56.25" x14ac:dyDescent="0.3">
      <c r="A258" s="66"/>
      <c r="B258" s="63"/>
      <c r="C258" s="22" t="s">
        <v>50</v>
      </c>
      <c r="D258" s="23"/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</row>
    <row r="259" spans="1:14" s="44" customFormat="1" ht="17.25" customHeight="1" x14ac:dyDescent="0.3">
      <c r="A259" s="64" t="s">
        <v>123</v>
      </c>
      <c r="B259" s="61" t="s">
        <v>131</v>
      </c>
      <c r="C259" s="22" t="s">
        <v>31</v>
      </c>
      <c r="D259" s="23"/>
      <c r="E259" s="24">
        <f>E261</f>
        <v>0</v>
      </c>
      <c r="F259" s="24">
        <f t="shared" ref="F259:N259" si="73">F261</f>
        <v>0</v>
      </c>
      <c r="G259" s="24">
        <f t="shared" si="73"/>
        <v>0</v>
      </c>
      <c r="H259" s="24">
        <f t="shared" si="73"/>
        <v>0</v>
      </c>
      <c r="I259" s="24">
        <f t="shared" si="73"/>
        <v>0</v>
      </c>
      <c r="J259" s="24">
        <f t="shared" si="73"/>
        <v>0</v>
      </c>
      <c r="K259" s="24">
        <f t="shared" si="73"/>
        <v>0</v>
      </c>
      <c r="L259" s="24">
        <f t="shared" si="73"/>
        <v>0</v>
      </c>
      <c r="M259" s="24">
        <f t="shared" si="73"/>
        <v>0</v>
      </c>
      <c r="N259" s="24">
        <f t="shared" si="73"/>
        <v>0</v>
      </c>
    </row>
    <row r="260" spans="1:14" s="44" customFormat="1" ht="37.5" x14ac:dyDescent="0.3">
      <c r="A260" s="65"/>
      <c r="B260" s="62"/>
      <c r="C260" s="22" t="s">
        <v>6</v>
      </c>
      <c r="D260" s="23"/>
      <c r="E260" s="24">
        <v>0</v>
      </c>
      <c r="F260" s="24">
        <v>0</v>
      </c>
      <c r="G260" s="24">
        <v>0</v>
      </c>
      <c r="H260" s="24">
        <v>0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4">
        <v>0</v>
      </c>
    </row>
    <row r="261" spans="1:14" s="44" customFormat="1" ht="37.5" x14ac:dyDescent="0.3">
      <c r="A261" s="65"/>
      <c r="B261" s="62"/>
      <c r="C261" s="22" t="s">
        <v>7</v>
      </c>
      <c r="D261" s="23" t="s">
        <v>35</v>
      </c>
      <c r="E261" s="24">
        <f>SUM(F261:N261)</f>
        <v>0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</row>
    <row r="262" spans="1:14" s="44" customFormat="1" ht="37.5" x14ac:dyDescent="0.3">
      <c r="A262" s="65"/>
      <c r="B262" s="62"/>
      <c r="C262" s="22" t="s">
        <v>8</v>
      </c>
      <c r="D262" s="23"/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</row>
    <row r="263" spans="1:14" s="44" customFormat="1" ht="40.5" customHeight="1" x14ac:dyDescent="0.3">
      <c r="A263" s="65"/>
      <c r="B263" s="62"/>
      <c r="C263" s="22" t="s">
        <v>129</v>
      </c>
      <c r="D263" s="23"/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</row>
    <row r="264" spans="1:14" s="44" customFormat="1" ht="37.5" x14ac:dyDescent="0.3">
      <c r="A264" s="65"/>
      <c r="B264" s="62"/>
      <c r="C264" s="22" t="s">
        <v>4</v>
      </c>
      <c r="D264" s="23"/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</row>
    <row r="265" spans="1:14" s="44" customFormat="1" ht="37.5" x14ac:dyDescent="0.3">
      <c r="A265" s="65"/>
      <c r="B265" s="62"/>
      <c r="C265" s="22" t="s">
        <v>130</v>
      </c>
      <c r="D265" s="23"/>
      <c r="E265" s="24"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</row>
    <row r="266" spans="1:14" s="44" customFormat="1" ht="56.25" x14ac:dyDescent="0.3">
      <c r="A266" s="66"/>
      <c r="B266" s="63"/>
      <c r="C266" s="22" t="s">
        <v>50</v>
      </c>
      <c r="D266" s="23"/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</row>
    <row r="267" spans="1:14" s="44" customFormat="1" ht="18.75" x14ac:dyDescent="0.3">
      <c r="A267" s="64" t="s">
        <v>59</v>
      </c>
      <c r="B267" s="67" t="s">
        <v>95</v>
      </c>
      <c r="C267" s="22" t="s">
        <v>31</v>
      </c>
      <c r="D267" s="23"/>
      <c r="E267" s="24">
        <f t="shared" ref="E267:N267" si="74">E269+E276</f>
        <v>189557.289732</v>
      </c>
      <c r="F267" s="24">
        <f t="shared" si="74"/>
        <v>5820</v>
      </c>
      <c r="G267" s="24">
        <f t="shared" si="74"/>
        <v>2172.9733300000003</v>
      </c>
      <c r="H267" s="24">
        <f t="shared" si="74"/>
        <v>26394.633999999998</v>
      </c>
      <c r="I267" s="24">
        <f t="shared" si="74"/>
        <v>47201.145329999999</v>
      </c>
      <c r="J267" s="24">
        <f t="shared" si="74"/>
        <v>35205.490000000005</v>
      </c>
      <c r="K267" s="24">
        <f t="shared" si="74"/>
        <v>35001.69</v>
      </c>
      <c r="L267" s="24">
        <f t="shared" si="74"/>
        <v>35007.69</v>
      </c>
      <c r="M267" s="24">
        <f t="shared" si="74"/>
        <v>1349.8368</v>
      </c>
      <c r="N267" s="24">
        <f t="shared" si="74"/>
        <v>1403.8302720000002</v>
      </c>
    </row>
    <row r="268" spans="1:14" s="44" customFormat="1" ht="37.5" x14ac:dyDescent="0.3">
      <c r="A268" s="65"/>
      <c r="B268" s="68"/>
      <c r="C268" s="22" t="s">
        <v>6</v>
      </c>
      <c r="D268" s="23"/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</row>
    <row r="269" spans="1:14" s="44" customFormat="1" ht="37.5" x14ac:dyDescent="0.3">
      <c r="A269" s="65"/>
      <c r="B269" s="68"/>
      <c r="C269" s="22" t="s">
        <v>7</v>
      </c>
      <c r="D269" s="23"/>
      <c r="E269" s="24">
        <f>SUM(E270:E275)</f>
        <v>188825.91493200001</v>
      </c>
      <c r="F269" s="24">
        <f t="shared" ref="F269:N269" si="75">SUM(F270:F275)</f>
        <v>5124</v>
      </c>
      <c r="G269" s="24">
        <f t="shared" si="75"/>
        <v>2137.5985300000002</v>
      </c>
      <c r="H269" s="24">
        <f t="shared" si="75"/>
        <v>26394.633999999998</v>
      </c>
      <c r="I269" s="24">
        <f t="shared" si="75"/>
        <v>47201.145329999999</v>
      </c>
      <c r="J269" s="24">
        <f t="shared" si="75"/>
        <v>35205.490000000005</v>
      </c>
      <c r="K269" s="24">
        <f t="shared" si="75"/>
        <v>35001.69</v>
      </c>
      <c r="L269" s="24">
        <f t="shared" si="75"/>
        <v>35007.69</v>
      </c>
      <c r="M269" s="24">
        <f t="shared" si="75"/>
        <v>1349.8368</v>
      </c>
      <c r="N269" s="24">
        <f t="shared" si="75"/>
        <v>1403.8302720000002</v>
      </c>
    </row>
    <row r="270" spans="1:14" s="44" customFormat="1" ht="37.5" x14ac:dyDescent="0.3">
      <c r="A270" s="65"/>
      <c r="B270" s="68"/>
      <c r="C270" s="22" t="s">
        <v>7</v>
      </c>
      <c r="D270" s="23" t="s">
        <v>60</v>
      </c>
      <c r="E270" s="24">
        <f t="shared" ref="E270:E276" si="76">SUM(F270:N270)</f>
        <v>9630</v>
      </c>
      <c r="F270" s="24">
        <f>F349</f>
        <v>0</v>
      </c>
      <c r="G270" s="24">
        <f t="shared" ref="G270:N270" si="77">G349</f>
        <v>0</v>
      </c>
      <c r="H270" s="24">
        <f t="shared" si="77"/>
        <v>0</v>
      </c>
      <c r="I270" s="24">
        <f t="shared" si="77"/>
        <v>9630</v>
      </c>
      <c r="J270" s="24">
        <f t="shared" si="77"/>
        <v>0</v>
      </c>
      <c r="K270" s="24">
        <f t="shared" si="77"/>
        <v>0</v>
      </c>
      <c r="L270" s="24">
        <f t="shared" si="77"/>
        <v>0</v>
      </c>
      <c r="M270" s="24">
        <f t="shared" si="77"/>
        <v>0</v>
      </c>
      <c r="N270" s="24">
        <f t="shared" si="77"/>
        <v>0</v>
      </c>
    </row>
    <row r="271" spans="1:14" s="44" customFormat="1" ht="38.25" customHeight="1" x14ac:dyDescent="0.3">
      <c r="A271" s="65"/>
      <c r="B271" s="68"/>
      <c r="C271" s="22" t="s">
        <v>7</v>
      </c>
      <c r="D271" s="23" t="s">
        <v>36</v>
      </c>
      <c r="E271" s="24">
        <f t="shared" si="76"/>
        <v>0</v>
      </c>
      <c r="F271" s="24">
        <f>F294+F313</f>
        <v>0</v>
      </c>
      <c r="G271" s="24">
        <f t="shared" ref="G271:N271" si="78">G294+G313</f>
        <v>0</v>
      </c>
      <c r="H271" s="24">
        <f t="shared" si="78"/>
        <v>0</v>
      </c>
      <c r="I271" s="24">
        <f t="shared" si="78"/>
        <v>0</v>
      </c>
      <c r="J271" s="24">
        <f t="shared" si="78"/>
        <v>0</v>
      </c>
      <c r="K271" s="24">
        <f t="shared" si="78"/>
        <v>0</v>
      </c>
      <c r="L271" s="24">
        <f t="shared" si="78"/>
        <v>0</v>
      </c>
      <c r="M271" s="24">
        <f t="shared" si="78"/>
        <v>0</v>
      </c>
      <c r="N271" s="24">
        <f t="shared" si="78"/>
        <v>0</v>
      </c>
    </row>
    <row r="272" spans="1:14" s="44" customFormat="1" ht="37.5" x14ac:dyDescent="0.3">
      <c r="A272" s="65"/>
      <c r="B272" s="68"/>
      <c r="C272" s="22" t="s">
        <v>7</v>
      </c>
      <c r="D272" s="23" t="s">
        <v>40</v>
      </c>
      <c r="E272" s="24">
        <f t="shared" si="76"/>
        <v>0</v>
      </c>
      <c r="F272" s="24">
        <f>F292+F314</f>
        <v>0</v>
      </c>
      <c r="G272" s="24">
        <f t="shared" ref="G272:N272" si="79">G292+G314</f>
        <v>0</v>
      </c>
      <c r="H272" s="24">
        <f t="shared" si="79"/>
        <v>0</v>
      </c>
      <c r="I272" s="24">
        <f t="shared" si="79"/>
        <v>0</v>
      </c>
      <c r="J272" s="24">
        <f t="shared" si="79"/>
        <v>0</v>
      </c>
      <c r="K272" s="24">
        <f t="shared" si="79"/>
        <v>0</v>
      </c>
      <c r="L272" s="24">
        <f t="shared" si="79"/>
        <v>0</v>
      </c>
      <c r="M272" s="24">
        <f t="shared" si="79"/>
        <v>0</v>
      </c>
      <c r="N272" s="24">
        <f t="shared" si="79"/>
        <v>0</v>
      </c>
    </row>
    <row r="273" spans="1:14" s="44" customFormat="1" ht="37.5" x14ac:dyDescent="0.3">
      <c r="A273" s="65"/>
      <c r="B273" s="68"/>
      <c r="C273" s="22" t="s">
        <v>7</v>
      </c>
      <c r="D273" s="23" t="s">
        <v>35</v>
      </c>
      <c r="E273" s="24">
        <f t="shared" si="76"/>
        <v>6588.10581</v>
      </c>
      <c r="F273" s="24">
        <f>F303+F317+F325+F341</f>
        <v>4114</v>
      </c>
      <c r="G273" s="24">
        <f t="shared" ref="G273:N273" si="80">G303+G317+G325+G341</f>
        <v>517.59852999999998</v>
      </c>
      <c r="H273" s="24">
        <f t="shared" si="80"/>
        <v>352.53399999999999</v>
      </c>
      <c r="I273" s="24">
        <f t="shared" si="80"/>
        <v>306.61200000000002</v>
      </c>
      <c r="J273" s="24">
        <f t="shared" si="80"/>
        <v>150</v>
      </c>
      <c r="K273" s="24">
        <f t="shared" si="80"/>
        <v>0</v>
      </c>
      <c r="L273" s="24">
        <f t="shared" si="80"/>
        <v>0</v>
      </c>
      <c r="M273" s="24">
        <f t="shared" si="80"/>
        <v>562.43200000000002</v>
      </c>
      <c r="N273" s="24">
        <f t="shared" si="80"/>
        <v>584.92928000000006</v>
      </c>
    </row>
    <row r="274" spans="1:14" s="44" customFormat="1" ht="37.5" x14ac:dyDescent="0.3">
      <c r="A274" s="65"/>
      <c r="B274" s="68"/>
      <c r="C274" s="22" t="s">
        <v>7</v>
      </c>
      <c r="D274" s="23" t="s">
        <v>144</v>
      </c>
      <c r="E274" s="24">
        <f t="shared" si="76"/>
        <v>171107.80912200001</v>
      </c>
      <c r="F274" s="24">
        <f>F283+F304+F315</f>
        <v>1010</v>
      </c>
      <c r="G274" s="24">
        <f t="shared" ref="G274:N274" si="81">G283+G304+G315</f>
        <v>1620</v>
      </c>
      <c r="H274" s="24">
        <f t="shared" si="81"/>
        <v>25142.1</v>
      </c>
      <c r="I274" s="24">
        <f t="shared" si="81"/>
        <v>36664.533329999998</v>
      </c>
      <c r="J274" s="24">
        <f t="shared" si="81"/>
        <v>35055.490000000005</v>
      </c>
      <c r="K274" s="24">
        <f t="shared" si="81"/>
        <v>35001.69</v>
      </c>
      <c r="L274" s="24">
        <f t="shared" si="81"/>
        <v>35007.69</v>
      </c>
      <c r="M274" s="24">
        <f t="shared" si="81"/>
        <v>787.40480000000002</v>
      </c>
      <c r="N274" s="24">
        <f t="shared" si="81"/>
        <v>818.90099200000009</v>
      </c>
    </row>
    <row r="275" spans="1:14" s="44" customFormat="1" ht="37.5" x14ac:dyDescent="0.3">
      <c r="A275" s="65"/>
      <c r="B275" s="68"/>
      <c r="C275" s="22" t="s">
        <v>7</v>
      </c>
      <c r="D275" s="23" t="s">
        <v>37</v>
      </c>
      <c r="E275" s="24">
        <f t="shared" si="76"/>
        <v>1500</v>
      </c>
      <c r="F275" s="24">
        <f>F293+F316+F333</f>
        <v>0</v>
      </c>
      <c r="G275" s="24">
        <f t="shared" ref="G275:N275" si="82">G293+G316+G333</f>
        <v>0</v>
      </c>
      <c r="H275" s="24">
        <f t="shared" si="82"/>
        <v>900</v>
      </c>
      <c r="I275" s="24">
        <f t="shared" si="82"/>
        <v>600</v>
      </c>
      <c r="J275" s="24">
        <f t="shared" si="82"/>
        <v>0</v>
      </c>
      <c r="K275" s="24">
        <f t="shared" si="82"/>
        <v>0</v>
      </c>
      <c r="L275" s="24">
        <f t="shared" si="82"/>
        <v>0</v>
      </c>
      <c r="M275" s="24">
        <f t="shared" si="82"/>
        <v>0</v>
      </c>
      <c r="N275" s="24">
        <f t="shared" si="82"/>
        <v>0</v>
      </c>
    </row>
    <row r="276" spans="1:14" s="44" customFormat="1" ht="37.5" x14ac:dyDescent="0.3">
      <c r="A276" s="65"/>
      <c r="B276" s="68"/>
      <c r="C276" s="22" t="s">
        <v>8</v>
      </c>
      <c r="D276" s="23"/>
      <c r="E276" s="24">
        <f t="shared" si="76"/>
        <v>731.37480000000005</v>
      </c>
      <c r="F276" s="24">
        <f>F326</f>
        <v>696</v>
      </c>
      <c r="G276" s="24">
        <f t="shared" ref="G276:N276" si="83">G326</f>
        <v>35.3748</v>
      </c>
      <c r="H276" s="24">
        <f t="shared" si="83"/>
        <v>0</v>
      </c>
      <c r="I276" s="24">
        <f t="shared" si="83"/>
        <v>0</v>
      </c>
      <c r="J276" s="24">
        <f t="shared" si="83"/>
        <v>0</v>
      </c>
      <c r="K276" s="24">
        <f t="shared" si="83"/>
        <v>0</v>
      </c>
      <c r="L276" s="24">
        <f t="shared" si="83"/>
        <v>0</v>
      </c>
      <c r="M276" s="24">
        <f t="shared" si="83"/>
        <v>0</v>
      </c>
      <c r="N276" s="24">
        <f t="shared" si="83"/>
        <v>0</v>
      </c>
    </row>
    <row r="277" spans="1:14" s="44" customFormat="1" ht="43.5" customHeight="1" x14ac:dyDescent="0.3">
      <c r="A277" s="65"/>
      <c r="B277" s="68"/>
      <c r="C277" s="22" t="s">
        <v>129</v>
      </c>
      <c r="D277" s="23"/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</row>
    <row r="278" spans="1:14" s="44" customFormat="1" ht="37.5" x14ac:dyDescent="0.3">
      <c r="A278" s="65"/>
      <c r="B278" s="68"/>
      <c r="C278" s="22" t="s">
        <v>4</v>
      </c>
      <c r="D278" s="23"/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</row>
    <row r="279" spans="1:14" s="44" customFormat="1" ht="40.5" customHeight="1" x14ac:dyDescent="0.3">
      <c r="A279" s="65"/>
      <c r="B279" s="68"/>
      <c r="C279" s="22" t="s">
        <v>130</v>
      </c>
      <c r="D279" s="23"/>
      <c r="E279" s="24"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</row>
    <row r="280" spans="1:14" s="44" customFormat="1" ht="60" customHeight="1" x14ac:dyDescent="0.3">
      <c r="A280" s="66"/>
      <c r="B280" s="69"/>
      <c r="C280" s="22" t="s">
        <v>82</v>
      </c>
      <c r="D280" s="23"/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</row>
    <row r="281" spans="1:14" s="44" customFormat="1" ht="18.75" x14ac:dyDescent="0.3">
      <c r="A281" s="58" t="s">
        <v>63</v>
      </c>
      <c r="B281" s="67" t="s">
        <v>132</v>
      </c>
      <c r="C281" s="22" t="s">
        <v>31</v>
      </c>
      <c r="D281" s="25"/>
      <c r="E281" s="24">
        <f>E283</f>
        <v>167319.67289600003</v>
      </c>
      <c r="F281" s="24">
        <f t="shared" ref="F281:N281" si="84">F283</f>
        <v>200</v>
      </c>
      <c r="G281" s="24">
        <f t="shared" si="84"/>
        <v>815.5</v>
      </c>
      <c r="H281" s="24">
        <f t="shared" si="84"/>
        <v>24433.75</v>
      </c>
      <c r="I281" s="24">
        <f t="shared" si="84"/>
        <v>36526.199999999997</v>
      </c>
      <c r="J281" s="24">
        <f t="shared" si="84"/>
        <v>34813.69</v>
      </c>
      <c r="K281" s="24">
        <f t="shared" si="84"/>
        <v>34863.69</v>
      </c>
      <c r="L281" s="24">
        <f t="shared" si="84"/>
        <v>34863.69</v>
      </c>
      <c r="M281" s="24">
        <f t="shared" si="84"/>
        <v>393.70240000000001</v>
      </c>
      <c r="N281" s="24">
        <f t="shared" si="84"/>
        <v>409.45049600000004</v>
      </c>
    </row>
    <row r="282" spans="1:14" s="44" customFormat="1" ht="37.5" x14ac:dyDescent="0.3">
      <c r="A282" s="59"/>
      <c r="B282" s="68"/>
      <c r="C282" s="22" t="s">
        <v>6</v>
      </c>
      <c r="D282" s="25"/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</row>
    <row r="283" spans="1:14" s="44" customFormat="1" ht="37.5" x14ac:dyDescent="0.3">
      <c r="A283" s="59"/>
      <c r="B283" s="68"/>
      <c r="C283" s="22" t="s">
        <v>7</v>
      </c>
      <c r="D283" s="29" t="s">
        <v>144</v>
      </c>
      <c r="E283" s="24">
        <f>SUM(F283:N283)</f>
        <v>167319.67289600003</v>
      </c>
      <c r="F283" s="24">
        <v>200</v>
      </c>
      <c r="G283" s="24">
        <v>815.5</v>
      </c>
      <c r="H283" s="24">
        <v>24433.75</v>
      </c>
      <c r="I283" s="24">
        <v>36526.199999999997</v>
      </c>
      <c r="J283" s="24">
        <v>34813.69</v>
      </c>
      <c r="K283" s="24">
        <v>34863.69</v>
      </c>
      <c r="L283" s="24">
        <v>34863.69</v>
      </c>
      <c r="M283" s="24">
        <v>393.70240000000001</v>
      </c>
      <c r="N283" s="24">
        <v>409.45049600000004</v>
      </c>
    </row>
    <row r="284" spans="1:14" s="44" customFormat="1" ht="37.5" x14ac:dyDescent="0.3">
      <c r="A284" s="59"/>
      <c r="B284" s="68"/>
      <c r="C284" s="22" t="s">
        <v>8</v>
      </c>
      <c r="D284" s="23"/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</row>
    <row r="285" spans="1:14" s="44" customFormat="1" ht="37.5" x14ac:dyDescent="0.3">
      <c r="A285" s="59"/>
      <c r="B285" s="68"/>
      <c r="C285" s="22" t="s">
        <v>4</v>
      </c>
      <c r="D285" s="23"/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</row>
    <row r="286" spans="1:14" s="44" customFormat="1" ht="45" customHeight="1" x14ac:dyDescent="0.3">
      <c r="A286" s="59"/>
      <c r="B286" s="68"/>
      <c r="C286" s="22" t="s">
        <v>68</v>
      </c>
      <c r="D286" s="23"/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</row>
    <row r="287" spans="1:14" s="44" customFormat="1" ht="56.25" x14ac:dyDescent="0.3">
      <c r="A287" s="59"/>
      <c r="B287" s="68"/>
      <c r="C287" s="22" t="s">
        <v>70</v>
      </c>
      <c r="D287" s="23"/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</row>
    <row r="288" spans="1:14" s="44" customFormat="1" ht="69.75" customHeight="1" x14ac:dyDescent="0.3">
      <c r="A288" s="60"/>
      <c r="B288" s="69"/>
      <c r="C288" s="22" t="s">
        <v>50</v>
      </c>
      <c r="D288" s="23"/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</row>
    <row r="289" spans="1:14" s="44" customFormat="1" ht="18.75" x14ac:dyDescent="0.3">
      <c r="A289" s="78" t="s">
        <v>64</v>
      </c>
      <c r="B289" s="79" t="s">
        <v>102</v>
      </c>
      <c r="C289" s="22" t="s">
        <v>31</v>
      </c>
      <c r="D289" s="23"/>
      <c r="E289" s="24">
        <f>E291</f>
        <v>0</v>
      </c>
      <c r="F289" s="24">
        <f t="shared" ref="F289:N289" si="85">F291</f>
        <v>0</v>
      </c>
      <c r="G289" s="24">
        <f t="shared" si="85"/>
        <v>0</v>
      </c>
      <c r="H289" s="24">
        <f t="shared" si="85"/>
        <v>0</v>
      </c>
      <c r="I289" s="24">
        <f t="shared" si="85"/>
        <v>0</v>
      </c>
      <c r="J289" s="24">
        <f t="shared" si="85"/>
        <v>0</v>
      </c>
      <c r="K289" s="24">
        <f t="shared" si="85"/>
        <v>0</v>
      </c>
      <c r="L289" s="24">
        <f t="shared" si="85"/>
        <v>0</v>
      </c>
      <c r="M289" s="24">
        <f t="shared" si="85"/>
        <v>0</v>
      </c>
      <c r="N289" s="24">
        <f t="shared" si="85"/>
        <v>0</v>
      </c>
    </row>
    <row r="290" spans="1:14" s="44" customFormat="1" ht="37.5" x14ac:dyDescent="0.3">
      <c r="A290" s="78"/>
      <c r="B290" s="79"/>
      <c r="C290" s="22" t="s">
        <v>6</v>
      </c>
      <c r="D290" s="23"/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</row>
    <row r="291" spans="1:14" s="44" customFormat="1" ht="37.5" x14ac:dyDescent="0.3">
      <c r="A291" s="78"/>
      <c r="B291" s="79"/>
      <c r="C291" s="22" t="s">
        <v>7</v>
      </c>
      <c r="D291" s="23"/>
      <c r="E291" s="24">
        <f>SUM(E292:E294)</f>
        <v>0</v>
      </c>
      <c r="F291" s="24">
        <f t="shared" ref="F291:N291" si="86">SUM(F292:F294)</f>
        <v>0</v>
      </c>
      <c r="G291" s="24">
        <f t="shared" si="86"/>
        <v>0</v>
      </c>
      <c r="H291" s="24">
        <f t="shared" si="86"/>
        <v>0</v>
      </c>
      <c r="I291" s="24">
        <f t="shared" si="86"/>
        <v>0</v>
      </c>
      <c r="J291" s="24">
        <f t="shared" si="86"/>
        <v>0</v>
      </c>
      <c r="K291" s="24">
        <f t="shared" si="86"/>
        <v>0</v>
      </c>
      <c r="L291" s="24">
        <f t="shared" si="86"/>
        <v>0</v>
      </c>
      <c r="M291" s="24">
        <f t="shared" si="86"/>
        <v>0</v>
      </c>
      <c r="N291" s="24">
        <f t="shared" si="86"/>
        <v>0</v>
      </c>
    </row>
    <row r="292" spans="1:14" s="44" customFormat="1" ht="37.5" x14ac:dyDescent="0.3">
      <c r="A292" s="78"/>
      <c r="B292" s="79"/>
      <c r="C292" s="22" t="s">
        <v>7</v>
      </c>
      <c r="D292" s="23" t="s">
        <v>40</v>
      </c>
      <c r="E292" s="24">
        <f>SUM(F292:N292)</f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</row>
    <row r="293" spans="1:14" s="44" customFormat="1" ht="37.5" x14ac:dyDescent="0.3">
      <c r="A293" s="78"/>
      <c r="B293" s="79"/>
      <c r="C293" s="22" t="s">
        <v>7</v>
      </c>
      <c r="D293" s="23" t="s">
        <v>37</v>
      </c>
      <c r="E293" s="24">
        <f>SUM(F293:N293)</f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</row>
    <row r="294" spans="1:14" s="44" customFormat="1" ht="37.5" x14ac:dyDescent="0.3">
      <c r="A294" s="78"/>
      <c r="B294" s="79"/>
      <c r="C294" s="22" t="s">
        <v>7</v>
      </c>
      <c r="D294" s="23" t="s">
        <v>36</v>
      </c>
      <c r="E294" s="24">
        <f>SUM(F294:N294)</f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</row>
    <row r="295" spans="1:14" s="44" customFormat="1" ht="37.5" x14ac:dyDescent="0.3">
      <c r="A295" s="78"/>
      <c r="B295" s="79"/>
      <c r="C295" s="22" t="s">
        <v>8</v>
      </c>
      <c r="D295" s="23"/>
      <c r="E295" s="24">
        <v>0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</row>
    <row r="296" spans="1:14" s="44" customFormat="1" ht="42" customHeight="1" x14ac:dyDescent="0.3">
      <c r="A296" s="78"/>
      <c r="B296" s="79"/>
      <c r="C296" s="22" t="s">
        <v>129</v>
      </c>
      <c r="D296" s="23"/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</row>
    <row r="297" spans="1:14" s="44" customFormat="1" ht="37.5" x14ac:dyDescent="0.3">
      <c r="A297" s="78"/>
      <c r="B297" s="79"/>
      <c r="C297" s="22" t="s">
        <v>4</v>
      </c>
      <c r="D297" s="23"/>
      <c r="E297" s="24"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</row>
    <row r="298" spans="1:14" s="44" customFormat="1" ht="37.5" x14ac:dyDescent="0.3">
      <c r="A298" s="78"/>
      <c r="B298" s="79"/>
      <c r="C298" s="22" t="s">
        <v>130</v>
      </c>
      <c r="D298" s="23"/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</row>
    <row r="299" spans="1:14" s="44" customFormat="1" ht="56.25" x14ac:dyDescent="0.3">
      <c r="A299" s="78"/>
      <c r="B299" s="79"/>
      <c r="C299" s="22" t="s">
        <v>50</v>
      </c>
      <c r="D299" s="23"/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</row>
    <row r="300" spans="1:14" s="44" customFormat="1" ht="18.75" x14ac:dyDescent="0.3">
      <c r="A300" s="58" t="s">
        <v>74</v>
      </c>
      <c r="B300" s="61" t="s">
        <v>133</v>
      </c>
      <c r="C300" s="22" t="s">
        <v>31</v>
      </c>
      <c r="D300" s="23"/>
      <c r="E300" s="24">
        <f>E302</f>
        <v>2981.5154080000002</v>
      </c>
      <c r="F300" s="24">
        <f t="shared" ref="F300:N300" si="87">F302</f>
        <v>350</v>
      </c>
      <c r="G300" s="24">
        <f t="shared" si="87"/>
        <v>406.47199999999998</v>
      </c>
      <c r="H300" s="24">
        <f t="shared" si="87"/>
        <v>352.53399999999999</v>
      </c>
      <c r="I300" s="24">
        <f t="shared" si="87"/>
        <v>336.61200000000002</v>
      </c>
      <c r="J300" s="24">
        <f t="shared" si="87"/>
        <v>191.8</v>
      </c>
      <c r="K300" s="24">
        <f t="shared" si="87"/>
        <v>38</v>
      </c>
      <c r="L300" s="24">
        <f t="shared" si="87"/>
        <v>44</v>
      </c>
      <c r="M300" s="24">
        <f t="shared" si="87"/>
        <v>618.67520000000002</v>
      </c>
      <c r="N300" s="24">
        <f t="shared" si="87"/>
        <v>643.42220800000007</v>
      </c>
    </row>
    <row r="301" spans="1:14" s="44" customFormat="1" ht="37.5" x14ac:dyDescent="0.3">
      <c r="A301" s="59"/>
      <c r="B301" s="62"/>
      <c r="C301" s="22" t="s">
        <v>6</v>
      </c>
      <c r="D301" s="23"/>
      <c r="E301" s="24"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</row>
    <row r="302" spans="1:14" s="44" customFormat="1" ht="37.5" x14ac:dyDescent="0.3">
      <c r="A302" s="59"/>
      <c r="B302" s="62"/>
      <c r="C302" s="22" t="s">
        <v>7</v>
      </c>
      <c r="D302" s="23"/>
      <c r="E302" s="24">
        <f>E303+E304</f>
        <v>2981.5154080000002</v>
      </c>
      <c r="F302" s="24">
        <f t="shared" ref="F302:N302" si="88">F303+F304</f>
        <v>350</v>
      </c>
      <c r="G302" s="24">
        <f t="shared" si="88"/>
        <v>406.47199999999998</v>
      </c>
      <c r="H302" s="24">
        <f t="shared" si="88"/>
        <v>352.53399999999999</v>
      </c>
      <c r="I302" s="24">
        <f t="shared" si="88"/>
        <v>336.61200000000002</v>
      </c>
      <c r="J302" s="24">
        <f t="shared" si="88"/>
        <v>191.8</v>
      </c>
      <c r="K302" s="24">
        <f t="shared" si="88"/>
        <v>38</v>
      </c>
      <c r="L302" s="24">
        <f t="shared" si="88"/>
        <v>44</v>
      </c>
      <c r="M302" s="24">
        <f t="shared" si="88"/>
        <v>618.67520000000002</v>
      </c>
      <c r="N302" s="24">
        <f t="shared" si="88"/>
        <v>643.42220800000007</v>
      </c>
    </row>
    <row r="303" spans="1:14" s="44" customFormat="1" ht="37.5" x14ac:dyDescent="0.3">
      <c r="A303" s="59"/>
      <c r="B303" s="62"/>
      <c r="C303" s="22" t="s">
        <v>7</v>
      </c>
      <c r="D303" s="23" t="s">
        <v>35</v>
      </c>
      <c r="E303" s="24">
        <f>SUM(F303:N303)</f>
        <v>2452.97928</v>
      </c>
      <c r="F303" s="24">
        <v>150</v>
      </c>
      <c r="G303" s="24">
        <v>346.47199999999998</v>
      </c>
      <c r="H303" s="24">
        <v>352.53399999999999</v>
      </c>
      <c r="I303" s="24">
        <v>306.61200000000002</v>
      </c>
      <c r="J303" s="24">
        <v>150</v>
      </c>
      <c r="K303" s="24">
        <v>0</v>
      </c>
      <c r="L303" s="24">
        <v>0</v>
      </c>
      <c r="M303" s="24">
        <v>562.43200000000002</v>
      </c>
      <c r="N303" s="24">
        <v>584.92928000000006</v>
      </c>
    </row>
    <row r="304" spans="1:14" s="44" customFormat="1" ht="37.5" x14ac:dyDescent="0.3">
      <c r="A304" s="59"/>
      <c r="B304" s="62"/>
      <c r="C304" s="22" t="s">
        <v>7</v>
      </c>
      <c r="D304" s="23" t="s">
        <v>144</v>
      </c>
      <c r="E304" s="24">
        <f>SUM(F304:N304)</f>
        <v>528.53612799999996</v>
      </c>
      <c r="F304" s="24">
        <v>200</v>
      </c>
      <c r="G304" s="24">
        <v>60</v>
      </c>
      <c r="H304" s="24">
        <v>0</v>
      </c>
      <c r="I304" s="24">
        <v>30</v>
      </c>
      <c r="J304" s="24">
        <v>41.8</v>
      </c>
      <c r="K304" s="24">
        <v>38</v>
      </c>
      <c r="L304" s="24">
        <v>44</v>
      </c>
      <c r="M304" s="24">
        <v>56.243200000000002</v>
      </c>
      <c r="N304" s="24">
        <v>58.492928000000006</v>
      </c>
    </row>
    <row r="305" spans="1:65" s="44" customFormat="1" ht="37.5" x14ac:dyDescent="0.3">
      <c r="A305" s="59"/>
      <c r="B305" s="62"/>
      <c r="C305" s="22" t="s">
        <v>8</v>
      </c>
      <c r="D305" s="23"/>
      <c r="E305" s="24">
        <v>0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</row>
    <row r="306" spans="1:65" s="44" customFormat="1" ht="41.25" customHeight="1" x14ac:dyDescent="0.3">
      <c r="A306" s="59"/>
      <c r="B306" s="62"/>
      <c r="C306" s="22" t="s">
        <v>129</v>
      </c>
      <c r="D306" s="23"/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</row>
    <row r="307" spans="1:65" s="44" customFormat="1" ht="37.5" x14ac:dyDescent="0.3">
      <c r="A307" s="59"/>
      <c r="B307" s="62"/>
      <c r="C307" s="22" t="s">
        <v>4</v>
      </c>
      <c r="D307" s="23"/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</row>
    <row r="308" spans="1:65" s="44" customFormat="1" ht="37.5" x14ac:dyDescent="0.3">
      <c r="A308" s="59"/>
      <c r="B308" s="62"/>
      <c r="C308" s="22" t="s">
        <v>130</v>
      </c>
      <c r="D308" s="23"/>
      <c r="E308" s="24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</row>
    <row r="309" spans="1:65" s="44" customFormat="1" ht="56.25" x14ac:dyDescent="0.3">
      <c r="A309" s="60"/>
      <c r="B309" s="63"/>
      <c r="C309" s="22" t="s">
        <v>50</v>
      </c>
      <c r="D309" s="23"/>
      <c r="E309" s="24"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</row>
    <row r="310" spans="1:65" s="44" customFormat="1" ht="18.75" x14ac:dyDescent="0.3">
      <c r="A310" s="58" t="s">
        <v>73</v>
      </c>
      <c r="B310" s="67" t="s">
        <v>76</v>
      </c>
      <c r="C310" s="22" t="s">
        <v>31</v>
      </c>
      <c r="D310" s="25"/>
      <c r="E310" s="24">
        <f>E312</f>
        <v>3259.6000979999999</v>
      </c>
      <c r="F310" s="24">
        <f t="shared" ref="F310:N310" si="89">F312</f>
        <v>610</v>
      </c>
      <c r="G310" s="24">
        <f t="shared" si="89"/>
        <v>744.5</v>
      </c>
      <c r="H310" s="24">
        <f t="shared" si="89"/>
        <v>708.34999999999991</v>
      </c>
      <c r="I310" s="24">
        <f t="shared" si="89"/>
        <v>108.33333</v>
      </c>
      <c r="J310" s="24">
        <f t="shared" si="89"/>
        <v>200</v>
      </c>
      <c r="K310" s="24">
        <f t="shared" si="89"/>
        <v>100</v>
      </c>
      <c r="L310" s="24">
        <f t="shared" si="89"/>
        <v>100</v>
      </c>
      <c r="M310" s="24">
        <f t="shared" si="89"/>
        <v>337.45920000000001</v>
      </c>
      <c r="N310" s="24">
        <f t="shared" si="89"/>
        <v>350.95756800000004</v>
      </c>
    </row>
    <row r="311" spans="1:65" s="44" customFormat="1" ht="37.5" x14ac:dyDescent="0.3">
      <c r="A311" s="59"/>
      <c r="B311" s="68"/>
      <c r="C311" s="22" t="s">
        <v>6</v>
      </c>
      <c r="D311" s="25"/>
      <c r="E311" s="24">
        <v>0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>
        <v>0</v>
      </c>
    </row>
    <row r="312" spans="1:65" s="44" customFormat="1" ht="37.5" x14ac:dyDescent="0.3">
      <c r="A312" s="59"/>
      <c r="B312" s="68"/>
      <c r="C312" s="22" t="s">
        <v>7</v>
      </c>
      <c r="D312" s="25"/>
      <c r="E312" s="24">
        <f>E313+E314+E315+E316+E317</f>
        <v>3259.6000979999999</v>
      </c>
      <c r="F312" s="24">
        <f t="shared" ref="F312:N312" si="90">F313+F314+F315+F316+F317</f>
        <v>610</v>
      </c>
      <c r="G312" s="24">
        <f t="shared" si="90"/>
        <v>744.5</v>
      </c>
      <c r="H312" s="24">
        <f t="shared" si="90"/>
        <v>708.34999999999991</v>
      </c>
      <c r="I312" s="24">
        <f t="shared" si="90"/>
        <v>108.33333</v>
      </c>
      <c r="J312" s="24">
        <f t="shared" si="90"/>
        <v>200</v>
      </c>
      <c r="K312" s="24">
        <f t="shared" si="90"/>
        <v>100</v>
      </c>
      <c r="L312" s="24">
        <f t="shared" si="90"/>
        <v>100</v>
      </c>
      <c r="M312" s="24">
        <f t="shared" si="90"/>
        <v>337.45920000000001</v>
      </c>
      <c r="N312" s="24">
        <f t="shared" si="90"/>
        <v>350.95756800000004</v>
      </c>
    </row>
    <row r="313" spans="1:65" ht="37.5" x14ac:dyDescent="0.3">
      <c r="A313" s="59"/>
      <c r="B313" s="68"/>
      <c r="C313" s="22" t="s">
        <v>7</v>
      </c>
      <c r="D313" s="30">
        <v>813</v>
      </c>
      <c r="E313" s="24">
        <f>SUM(F313:N313)</f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>
        <v>0</v>
      </c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</row>
    <row r="314" spans="1:65" ht="37.5" x14ac:dyDescent="0.3">
      <c r="A314" s="59"/>
      <c r="B314" s="68"/>
      <c r="C314" s="22" t="s">
        <v>7</v>
      </c>
      <c r="D314" s="30">
        <v>816</v>
      </c>
      <c r="E314" s="24">
        <f>SUM(F314:N314)</f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</row>
    <row r="315" spans="1:65" s="53" customFormat="1" ht="37.5" x14ac:dyDescent="0.3">
      <c r="A315" s="59"/>
      <c r="B315" s="68"/>
      <c r="C315" s="22" t="s">
        <v>7</v>
      </c>
      <c r="D315" s="30">
        <v>862</v>
      </c>
      <c r="E315" s="24">
        <f>SUM(F315:N315)</f>
        <v>3259.6000979999999</v>
      </c>
      <c r="F315" s="24">
        <v>610</v>
      </c>
      <c r="G315" s="24">
        <v>744.5</v>
      </c>
      <c r="H315" s="24">
        <v>708.34999999999991</v>
      </c>
      <c r="I315" s="24">
        <v>108.33333</v>
      </c>
      <c r="J315" s="24">
        <v>200</v>
      </c>
      <c r="K315" s="24">
        <v>100</v>
      </c>
      <c r="L315" s="24">
        <v>100</v>
      </c>
      <c r="M315" s="24">
        <v>337.45920000000001</v>
      </c>
      <c r="N315" s="24">
        <v>350.95756800000004</v>
      </c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</row>
    <row r="316" spans="1:65" s="53" customFormat="1" ht="37.5" x14ac:dyDescent="0.3">
      <c r="A316" s="59"/>
      <c r="B316" s="68"/>
      <c r="C316" s="22" t="s">
        <v>7</v>
      </c>
      <c r="D316" s="23" t="s">
        <v>37</v>
      </c>
      <c r="E316" s="24">
        <f>SUM(F316:N316)</f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2"/>
      <c r="AN316" s="52"/>
      <c r="AO316" s="52"/>
      <c r="AP316" s="52"/>
      <c r="AQ316" s="52"/>
      <c r="AR316" s="52"/>
      <c r="AS316" s="52"/>
      <c r="AT316" s="52"/>
      <c r="AU316" s="52"/>
      <c r="AV316" s="52"/>
      <c r="AW316" s="52"/>
      <c r="AX316" s="52"/>
      <c r="AY316" s="52"/>
      <c r="AZ316" s="52"/>
      <c r="BA316" s="52"/>
      <c r="BB316" s="52"/>
      <c r="BC316" s="52"/>
      <c r="BD316" s="52"/>
      <c r="BE316" s="52"/>
      <c r="BF316" s="52"/>
      <c r="BG316" s="52"/>
      <c r="BH316" s="52"/>
      <c r="BI316" s="52"/>
      <c r="BJ316" s="52"/>
      <c r="BK316" s="52"/>
      <c r="BL316" s="52"/>
      <c r="BM316" s="52"/>
    </row>
    <row r="317" spans="1:65" s="53" customFormat="1" ht="37.5" x14ac:dyDescent="0.3">
      <c r="A317" s="59"/>
      <c r="B317" s="68"/>
      <c r="C317" s="22" t="s">
        <v>7</v>
      </c>
      <c r="D317" s="23" t="s">
        <v>35</v>
      </c>
      <c r="E317" s="24">
        <f>SUM(F317:N317)</f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  <c r="AR317" s="52"/>
      <c r="AS317" s="52"/>
      <c r="AT317" s="52"/>
      <c r="AU317" s="52"/>
      <c r="AV317" s="5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52"/>
      <c r="BL317" s="52"/>
      <c r="BM317" s="52"/>
    </row>
    <row r="318" spans="1:65" s="53" customFormat="1" ht="37.5" x14ac:dyDescent="0.3">
      <c r="A318" s="59"/>
      <c r="B318" s="68"/>
      <c r="C318" s="22" t="s">
        <v>8</v>
      </c>
      <c r="D318" s="23"/>
      <c r="E318" s="24">
        <v>0</v>
      </c>
      <c r="F318" s="24">
        <v>0</v>
      </c>
      <c r="G318" s="24">
        <v>0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2"/>
      <c r="AN318" s="52"/>
      <c r="AO318" s="52"/>
      <c r="AP318" s="52"/>
      <c r="AQ318" s="52"/>
      <c r="AR318" s="52"/>
      <c r="AS318" s="52"/>
      <c r="AT318" s="52"/>
      <c r="AU318" s="52"/>
      <c r="AV318" s="52"/>
      <c r="AW318" s="52"/>
      <c r="AX318" s="52"/>
      <c r="AY318" s="52"/>
      <c r="AZ318" s="52"/>
      <c r="BA318" s="52"/>
      <c r="BB318" s="52"/>
      <c r="BC318" s="52"/>
      <c r="BD318" s="52"/>
      <c r="BE318" s="52"/>
      <c r="BF318" s="52"/>
      <c r="BG318" s="52"/>
      <c r="BH318" s="52"/>
      <c r="BI318" s="52"/>
      <c r="BJ318" s="52"/>
      <c r="BK318" s="52"/>
      <c r="BL318" s="52"/>
      <c r="BM318" s="52"/>
    </row>
    <row r="319" spans="1:65" s="53" customFormat="1" ht="56.25" x14ac:dyDescent="0.3">
      <c r="A319" s="59"/>
      <c r="B319" s="68"/>
      <c r="C319" s="22" t="s">
        <v>129</v>
      </c>
      <c r="D319" s="23"/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  <c r="BA319" s="52"/>
      <c r="BB319" s="52"/>
      <c r="BC319" s="52"/>
      <c r="BD319" s="52"/>
      <c r="BE319" s="52"/>
      <c r="BF319" s="52"/>
      <c r="BG319" s="52"/>
      <c r="BH319" s="52"/>
      <c r="BI319" s="52"/>
      <c r="BJ319" s="52"/>
      <c r="BK319" s="52"/>
      <c r="BL319" s="52"/>
      <c r="BM319" s="52"/>
    </row>
    <row r="320" spans="1:65" s="53" customFormat="1" ht="37.5" x14ac:dyDescent="0.3">
      <c r="A320" s="59"/>
      <c r="B320" s="68"/>
      <c r="C320" s="22" t="s">
        <v>4</v>
      </c>
      <c r="D320" s="23"/>
      <c r="E320" s="24">
        <v>0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2"/>
      <c r="AN320" s="52"/>
      <c r="AO320" s="52"/>
      <c r="AP320" s="52"/>
      <c r="AQ320" s="52"/>
      <c r="AR320" s="52"/>
      <c r="AS320" s="52"/>
      <c r="AT320" s="52"/>
      <c r="AU320" s="52"/>
      <c r="AV320" s="52"/>
      <c r="AW320" s="52"/>
      <c r="AX320" s="52"/>
      <c r="AY320" s="52"/>
      <c r="AZ320" s="52"/>
      <c r="BA320" s="52"/>
      <c r="BB320" s="52"/>
      <c r="BC320" s="52"/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</row>
    <row r="321" spans="1:73" s="53" customFormat="1" ht="37.5" x14ac:dyDescent="0.3">
      <c r="A321" s="59"/>
      <c r="B321" s="68"/>
      <c r="C321" s="22" t="s">
        <v>130</v>
      </c>
      <c r="D321" s="23"/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2"/>
      <c r="AN321" s="52"/>
      <c r="AO321" s="52"/>
      <c r="AP321" s="52"/>
      <c r="AQ321" s="52"/>
      <c r="AR321" s="52"/>
      <c r="AS321" s="52"/>
      <c r="AT321" s="52"/>
      <c r="AU321" s="52"/>
      <c r="AV321" s="52"/>
      <c r="AW321" s="52"/>
      <c r="AX321" s="52"/>
      <c r="AY321" s="52"/>
      <c r="AZ321" s="52"/>
      <c r="BA321" s="52"/>
      <c r="BB321" s="52"/>
      <c r="BC321" s="52"/>
      <c r="BD321" s="52"/>
      <c r="BE321" s="52"/>
      <c r="BF321" s="52"/>
      <c r="BG321" s="52"/>
      <c r="BH321" s="52"/>
      <c r="BI321" s="52"/>
      <c r="BJ321" s="52"/>
      <c r="BK321" s="52"/>
      <c r="BL321" s="52"/>
      <c r="BM321" s="52"/>
    </row>
    <row r="322" spans="1:73" s="53" customFormat="1" ht="56.25" x14ac:dyDescent="0.3">
      <c r="A322" s="60"/>
      <c r="B322" s="69"/>
      <c r="C322" s="22" t="s">
        <v>50</v>
      </c>
      <c r="D322" s="23"/>
      <c r="E322" s="24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2"/>
      <c r="AN322" s="52"/>
      <c r="AO322" s="52"/>
      <c r="AP322" s="52"/>
      <c r="AQ322" s="52"/>
      <c r="AR322" s="52"/>
      <c r="AS322" s="52"/>
      <c r="AT322" s="52"/>
      <c r="AU322" s="52"/>
      <c r="AV322" s="52"/>
      <c r="AW322" s="52"/>
      <c r="AX322" s="52"/>
      <c r="AY322" s="52"/>
      <c r="AZ322" s="52"/>
      <c r="BA322" s="52"/>
      <c r="BB322" s="52"/>
      <c r="BC322" s="52"/>
      <c r="BD322" s="52"/>
      <c r="BE322" s="52"/>
      <c r="BF322" s="52"/>
      <c r="BG322" s="52"/>
      <c r="BH322" s="52"/>
      <c r="BI322" s="52"/>
      <c r="BJ322" s="52"/>
      <c r="BK322" s="52"/>
      <c r="BL322" s="52"/>
      <c r="BM322" s="52"/>
    </row>
    <row r="323" spans="1:73" s="53" customFormat="1" ht="18.75" x14ac:dyDescent="0.3">
      <c r="A323" s="58" t="s">
        <v>100</v>
      </c>
      <c r="B323" s="67" t="s">
        <v>101</v>
      </c>
      <c r="C323" s="22" t="s">
        <v>31</v>
      </c>
      <c r="D323" s="25"/>
      <c r="E323" s="24">
        <f>E325+E326</f>
        <v>4866.5013299999991</v>
      </c>
      <c r="F323" s="24">
        <f t="shared" ref="F323:N323" si="91">F325+F326</f>
        <v>4660</v>
      </c>
      <c r="G323" s="24">
        <f t="shared" si="91"/>
        <v>206.50133</v>
      </c>
      <c r="H323" s="24">
        <f t="shared" si="91"/>
        <v>0</v>
      </c>
      <c r="I323" s="24">
        <f t="shared" si="91"/>
        <v>0</v>
      </c>
      <c r="J323" s="24">
        <f t="shared" si="91"/>
        <v>0</v>
      </c>
      <c r="K323" s="24">
        <f t="shared" si="91"/>
        <v>0</v>
      </c>
      <c r="L323" s="24">
        <f t="shared" si="91"/>
        <v>0</v>
      </c>
      <c r="M323" s="24">
        <f t="shared" si="91"/>
        <v>0</v>
      </c>
      <c r="N323" s="24">
        <f t="shared" si="91"/>
        <v>0</v>
      </c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52"/>
      <c r="BC323" s="52"/>
      <c r="BD323" s="52"/>
      <c r="BE323" s="52"/>
      <c r="BF323" s="52"/>
      <c r="BG323" s="52"/>
      <c r="BH323" s="52"/>
      <c r="BI323" s="52"/>
      <c r="BJ323" s="52"/>
      <c r="BK323" s="5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</row>
    <row r="324" spans="1:73" s="53" customFormat="1" ht="37.5" x14ac:dyDescent="0.3">
      <c r="A324" s="59"/>
      <c r="B324" s="68"/>
      <c r="C324" s="22" t="s">
        <v>6</v>
      </c>
      <c r="D324" s="25"/>
      <c r="E324" s="24">
        <v>0</v>
      </c>
      <c r="F324" s="24">
        <v>0</v>
      </c>
      <c r="G324" s="24">
        <v>0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2"/>
      <c r="AN324" s="52"/>
      <c r="AO324" s="52"/>
      <c r="AP324" s="52"/>
      <c r="AQ324" s="52"/>
      <c r="AR324" s="52"/>
      <c r="AS324" s="52"/>
      <c r="AT324" s="52"/>
      <c r="AU324" s="52"/>
      <c r="AV324" s="52"/>
      <c r="AW324" s="52"/>
      <c r="AX324" s="52"/>
      <c r="AY324" s="52"/>
      <c r="AZ324" s="52"/>
      <c r="BA324" s="52"/>
      <c r="BB324" s="52"/>
      <c r="BC324" s="52"/>
      <c r="BD324" s="52"/>
      <c r="BE324" s="52"/>
      <c r="BF324" s="52"/>
      <c r="BG324" s="52"/>
      <c r="BH324" s="52"/>
      <c r="BI324" s="52"/>
      <c r="BJ324" s="52"/>
      <c r="BK324" s="5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</row>
    <row r="325" spans="1:73" s="53" customFormat="1" ht="37.5" x14ac:dyDescent="0.3">
      <c r="A325" s="59"/>
      <c r="B325" s="68"/>
      <c r="C325" s="22" t="s">
        <v>7</v>
      </c>
      <c r="D325" s="30">
        <v>819</v>
      </c>
      <c r="E325" s="24">
        <f>SUM(F325:N325)</f>
        <v>4135.1265299999995</v>
      </c>
      <c r="F325" s="24">
        <v>3964</v>
      </c>
      <c r="G325" s="24">
        <v>171.12653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2"/>
      <c r="AN325" s="52"/>
      <c r="AO325" s="52"/>
      <c r="AP325" s="52"/>
      <c r="AQ325" s="52"/>
      <c r="AR325" s="52"/>
      <c r="AS325" s="52"/>
      <c r="AT325" s="52"/>
      <c r="AU325" s="52"/>
      <c r="AV325" s="52"/>
      <c r="AW325" s="52"/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</row>
    <row r="326" spans="1:73" s="53" customFormat="1" ht="37.5" x14ac:dyDescent="0.3">
      <c r="A326" s="59"/>
      <c r="B326" s="68"/>
      <c r="C326" s="22" t="s">
        <v>8</v>
      </c>
      <c r="D326" s="23"/>
      <c r="E326" s="24">
        <f>SUM(F326:N326)</f>
        <v>731.37480000000005</v>
      </c>
      <c r="F326" s="24">
        <v>696</v>
      </c>
      <c r="G326" s="24">
        <v>35.3748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</row>
    <row r="327" spans="1:73" s="53" customFormat="1" ht="40.5" customHeight="1" x14ac:dyDescent="0.3">
      <c r="A327" s="59"/>
      <c r="B327" s="68"/>
      <c r="C327" s="22" t="s">
        <v>129</v>
      </c>
      <c r="D327" s="23"/>
      <c r="E327" s="24">
        <v>0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2"/>
      <c r="AN327" s="52"/>
      <c r="AO327" s="52"/>
      <c r="AP327" s="52"/>
      <c r="AQ327" s="52"/>
      <c r="AR327" s="52"/>
      <c r="AS327" s="52"/>
      <c r="AT327" s="52"/>
      <c r="AU327" s="52"/>
      <c r="AV327" s="52"/>
      <c r="AW327" s="52"/>
      <c r="AX327" s="52"/>
      <c r="AY327" s="52"/>
      <c r="AZ327" s="52"/>
      <c r="BA327" s="52"/>
      <c r="BB327" s="52"/>
      <c r="BC327" s="52"/>
      <c r="BD327" s="52"/>
      <c r="BE327" s="52"/>
      <c r="BF327" s="52"/>
      <c r="BG327" s="52"/>
      <c r="BH327" s="52"/>
      <c r="BI327" s="52"/>
      <c r="BJ327" s="52"/>
      <c r="BK327" s="52"/>
      <c r="BL327" s="52"/>
      <c r="BM327" s="52"/>
      <c r="BN327" s="52"/>
      <c r="BO327" s="52"/>
      <c r="BP327" s="52"/>
      <c r="BQ327" s="52"/>
      <c r="BR327" s="52"/>
      <c r="BS327" s="52"/>
      <c r="BT327" s="52"/>
      <c r="BU327" s="52"/>
    </row>
    <row r="328" spans="1:73" s="53" customFormat="1" ht="37.5" x14ac:dyDescent="0.3">
      <c r="A328" s="59"/>
      <c r="B328" s="68"/>
      <c r="C328" s="22" t="s">
        <v>4</v>
      </c>
      <c r="D328" s="23"/>
      <c r="E328" s="24">
        <v>0</v>
      </c>
      <c r="F328" s="24">
        <v>0</v>
      </c>
      <c r="G328" s="24">
        <v>0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2"/>
      <c r="AN328" s="52"/>
      <c r="AO328" s="52"/>
      <c r="AP328" s="52"/>
      <c r="AQ328" s="52"/>
      <c r="AR328" s="52"/>
      <c r="AS328" s="52"/>
      <c r="AT328" s="52"/>
      <c r="AU328" s="52"/>
      <c r="AV328" s="52"/>
      <c r="AW328" s="52"/>
      <c r="AX328" s="52"/>
      <c r="AY328" s="52"/>
      <c r="AZ328" s="52"/>
      <c r="BA328" s="52"/>
      <c r="BB328" s="52"/>
      <c r="BC328" s="52"/>
      <c r="BD328" s="52"/>
      <c r="BE328" s="52"/>
      <c r="BF328" s="52"/>
      <c r="BG328" s="52"/>
      <c r="BH328" s="52"/>
      <c r="BI328" s="52"/>
      <c r="BJ328" s="52"/>
      <c r="BK328" s="52"/>
      <c r="BL328" s="52"/>
      <c r="BM328" s="52"/>
      <c r="BN328" s="52"/>
      <c r="BO328" s="52"/>
      <c r="BP328" s="52"/>
      <c r="BQ328" s="52"/>
      <c r="BR328" s="52"/>
      <c r="BS328" s="52"/>
      <c r="BT328" s="52"/>
      <c r="BU328" s="52"/>
    </row>
    <row r="329" spans="1:73" s="53" customFormat="1" ht="37.5" x14ac:dyDescent="0.3">
      <c r="A329" s="59"/>
      <c r="B329" s="68"/>
      <c r="C329" s="22" t="s">
        <v>130</v>
      </c>
      <c r="D329" s="23"/>
      <c r="E329" s="24">
        <v>0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  <c r="AR329" s="52"/>
      <c r="AS329" s="52"/>
      <c r="AT329" s="52"/>
      <c r="AU329" s="52"/>
      <c r="AV329" s="52"/>
      <c r="AW329" s="52"/>
      <c r="AX329" s="52"/>
      <c r="AY329" s="52"/>
      <c r="AZ329" s="52"/>
      <c r="BA329" s="52"/>
      <c r="BB329" s="52"/>
      <c r="BC329" s="52"/>
      <c r="BD329" s="52"/>
      <c r="BE329" s="52"/>
      <c r="BF329" s="52"/>
      <c r="BG329" s="52"/>
      <c r="BH329" s="52"/>
      <c r="BI329" s="52"/>
      <c r="BJ329" s="52"/>
      <c r="BK329" s="52"/>
      <c r="BL329" s="52"/>
      <c r="BM329" s="52"/>
      <c r="BN329" s="52"/>
      <c r="BO329" s="52"/>
      <c r="BP329" s="52"/>
      <c r="BQ329" s="52"/>
      <c r="BR329" s="52"/>
      <c r="BS329" s="52"/>
      <c r="BT329" s="52"/>
      <c r="BU329" s="52"/>
    </row>
    <row r="330" spans="1:73" s="53" customFormat="1" ht="56.25" x14ac:dyDescent="0.3">
      <c r="A330" s="60"/>
      <c r="B330" s="69"/>
      <c r="C330" s="22" t="s">
        <v>50</v>
      </c>
      <c r="D330" s="23"/>
      <c r="E330" s="24">
        <v>0</v>
      </c>
      <c r="F330" s="24">
        <v>0</v>
      </c>
      <c r="G330" s="24">
        <v>0</v>
      </c>
      <c r="H330" s="24">
        <v>0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24">
        <v>0</v>
      </c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2"/>
      <c r="AN330" s="52"/>
      <c r="AO330" s="52"/>
      <c r="AP330" s="52"/>
      <c r="AQ330" s="52"/>
      <c r="AR330" s="52"/>
      <c r="AS330" s="52"/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</row>
    <row r="331" spans="1:73" ht="20.25" customHeight="1" x14ac:dyDescent="0.3">
      <c r="A331" s="58" t="s">
        <v>134</v>
      </c>
      <c r="B331" s="73" t="s">
        <v>135</v>
      </c>
      <c r="C331" s="22" t="s">
        <v>31</v>
      </c>
      <c r="D331" s="23"/>
      <c r="E331" s="24">
        <f>E333</f>
        <v>1500</v>
      </c>
      <c r="F331" s="24">
        <f t="shared" ref="F331:N331" si="92">F333</f>
        <v>0</v>
      </c>
      <c r="G331" s="24">
        <f t="shared" si="92"/>
        <v>0</v>
      </c>
      <c r="H331" s="24">
        <f t="shared" si="92"/>
        <v>900</v>
      </c>
      <c r="I331" s="24">
        <f t="shared" si="92"/>
        <v>600</v>
      </c>
      <c r="J331" s="24">
        <f t="shared" si="92"/>
        <v>0</v>
      </c>
      <c r="K331" s="24">
        <f t="shared" si="92"/>
        <v>0</v>
      </c>
      <c r="L331" s="24">
        <f t="shared" si="92"/>
        <v>0</v>
      </c>
      <c r="M331" s="24">
        <f t="shared" si="92"/>
        <v>0</v>
      </c>
      <c r="N331" s="24">
        <f t="shared" si="92"/>
        <v>0</v>
      </c>
    </row>
    <row r="332" spans="1:73" ht="37.5" x14ac:dyDescent="0.3">
      <c r="A332" s="59"/>
      <c r="B332" s="74"/>
      <c r="C332" s="22" t="s">
        <v>6</v>
      </c>
      <c r="D332" s="23"/>
      <c r="E332" s="24">
        <v>0</v>
      </c>
      <c r="F332" s="24">
        <v>0</v>
      </c>
      <c r="G332" s="24">
        <v>0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</row>
    <row r="333" spans="1:73" ht="37.5" x14ac:dyDescent="0.3">
      <c r="A333" s="59"/>
      <c r="B333" s="74"/>
      <c r="C333" s="22" t="s">
        <v>7</v>
      </c>
      <c r="D333" s="23" t="s">
        <v>37</v>
      </c>
      <c r="E333" s="24">
        <f>SUM(F333:N333)</f>
        <v>1500</v>
      </c>
      <c r="F333" s="24">
        <v>0</v>
      </c>
      <c r="G333" s="24">
        <v>0</v>
      </c>
      <c r="H333" s="24">
        <v>900</v>
      </c>
      <c r="I333" s="26">
        <v>600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</row>
    <row r="334" spans="1:73" ht="37.5" x14ac:dyDescent="0.3">
      <c r="A334" s="59"/>
      <c r="B334" s="74"/>
      <c r="C334" s="22" t="s">
        <v>8</v>
      </c>
      <c r="D334" s="23"/>
      <c r="E334" s="24">
        <v>0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</row>
    <row r="335" spans="1:73" ht="41.25" customHeight="1" x14ac:dyDescent="0.3">
      <c r="A335" s="59"/>
      <c r="B335" s="74"/>
      <c r="C335" s="22" t="s">
        <v>129</v>
      </c>
      <c r="D335" s="23"/>
      <c r="E335" s="24"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>
        <v>0</v>
      </c>
    </row>
    <row r="336" spans="1:73" ht="37.5" x14ac:dyDescent="0.3">
      <c r="A336" s="59"/>
      <c r="B336" s="74"/>
      <c r="C336" s="22" t="s">
        <v>4</v>
      </c>
      <c r="D336" s="23"/>
      <c r="E336" s="24">
        <v>0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</row>
    <row r="337" spans="1:14" ht="37.5" x14ac:dyDescent="0.3">
      <c r="A337" s="59"/>
      <c r="B337" s="74"/>
      <c r="C337" s="22" t="s">
        <v>130</v>
      </c>
      <c r="D337" s="23"/>
      <c r="E337" s="24">
        <v>0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>
        <v>0</v>
      </c>
    </row>
    <row r="338" spans="1:14" ht="56.25" x14ac:dyDescent="0.3">
      <c r="A338" s="60"/>
      <c r="B338" s="75"/>
      <c r="C338" s="22" t="s">
        <v>50</v>
      </c>
      <c r="D338" s="23"/>
      <c r="E338" s="24">
        <v>0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</row>
    <row r="339" spans="1:14" ht="18.75" x14ac:dyDescent="0.3">
      <c r="A339" s="58" t="s">
        <v>136</v>
      </c>
      <c r="B339" s="73" t="s">
        <v>137</v>
      </c>
      <c r="C339" s="22" t="s">
        <v>31</v>
      </c>
      <c r="D339" s="23"/>
      <c r="E339" s="24">
        <f>E341</f>
        <v>0</v>
      </c>
      <c r="F339" s="24">
        <f t="shared" ref="F339:N339" si="93">F341</f>
        <v>0</v>
      </c>
      <c r="G339" s="24">
        <f t="shared" si="93"/>
        <v>0</v>
      </c>
      <c r="H339" s="24">
        <f t="shared" si="93"/>
        <v>0</v>
      </c>
      <c r="I339" s="24">
        <f t="shared" si="93"/>
        <v>0</v>
      </c>
      <c r="J339" s="24">
        <f t="shared" si="93"/>
        <v>0</v>
      </c>
      <c r="K339" s="24">
        <f t="shared" si="93"/>
        <v>0</v>
      </c>
      <c r="L339" s="24">
        <f t="shared" si="93"/>
        <v>0</v>
      </c>
      <c r="M339" s="24">
        <f t="shared" si="93"/>
        <v>0</v>
      </c>
      <c r="N339" s="24">
        <f t="shared" si="93"/>
        <v>0</v>
      </c>
    </row>
    <row r="340" spans="1:14" ht="37.5" x14ac:dyDescent="0.3">
      <c r="A340" s="59"/>
      <c r="B340" s="74"/>
      <c r="C340" s="22" t="s">
        <v>6</v>
      </c>
      <c r="D340" s="23"/>
      <c r="E340" s="24">
        <v>0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</row>
    <row r="341" spans="1:14" ht="37.5" x14ac:dyDescent="0.3">
      <c r="A341" s="59"/>
      <c r="B341" s="74"/>
      <c r="C341" s="22" t="s">
        <v>7</v>
      </c>
      <c r="D341" s="23" t="s">
        <v>35</v>
      </c>
      <c r="E341" s="24">
        <f>SUM(F341:N341)</f>
        <v>0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</row>
    <row r="342" spans="1:14" ht="37.5" x14ac:dyDescent="0.3">
      <c r="A342" s="59"/>
      <c r="B342" s="74"/>
      <c r="C342" s="22" t="s">
        <v>8</v>
      </c>
      <c r="D342" s="23"/>
      <c r="E342" s="24">
        <v>0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</row>
    <row r="343" spans="1:14" ht="42" customHeight="1" x14ac:dyDescent="0.3">
      <c r="A343" s="59"/>
      <c r="B343" s="74"/>
      <c r="C343" s="22" t="s">
        <v>129</v>
      </c>
      <c r="D343" s="23"/>
      <c r="E343" s="24"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</row>
    <row r="344" spans="1:14" ht="37.5" x14ac:dyDescent="0.3">
      <c r="A344" s="59"/>
      <c r="B344" s="74"/>
      <c r="C344" s="22" t="s">
        <v>4</v>
      </c>
      <c r="D344" s="23"/>
      <c r="E344" s="24">
        <v>0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</row>
    <row r="345" spans="1:14" ht="37.5" x14ac:dyDescent="0.3">
      <c r="A345" s="59"/>
      <c r="B345" s="74"/>
      <c r="C345" s="22" t="s">
        <v>130</v>
      </c>
      <c r="D345" s="23"/>
      <c r="E345" s="24">
        <v>0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</row>
    <row r="346" spans="1:14" ht="56.25" x14ac:dyDescent="0.3">
      <c r="A346" s="60"/>
      <c r="B346" s="75"/>
      <c r="C346" s="22" t="s">
        <v>50</v>
      </c>
      <c r="D346" s="23"/>
      <c r="E346" s="24">
        <v>0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</row>
    <row r="347" spans="1:14" ht="18.75" x14ac:dyDescent="0.3">
      <c r="A347" s="58" t="s">
        <v>141</v>
      </c>
      <c r="B347" s="73" t="s">
        <v>142</v>
      </c>
      <c r="C347" s="22" t="s">
        <v>31</v>
      </c>
      <c r="D347" s="23"/>
      <c r="E347" s="24">
        <f>E349</f>
        <v>9630</v>
      </c>
      <c r="F347" s="24">
        <f t="shared" ref="F347:N347" si="94">F349</f>
        <v>0</v>
      </c>
      <c r="G347" s="24">
        <f t="shared" si="94"/>
        <v>0</v>
      </c>
      <c r="H347" s="24">
        <f t="shared" si="94"/>
        <v>0</v>
      </c>
      <c r="I347" s="24">
        <f t="shared" si="94"/>
        <v>9630</v>
      </c>
      <c r="J347" s="24">
        <f t="shared" si="94"/>
        <v>0</v>
      </c>
      <c r="K347" s="24">
        <f t="shared" si="94"/>
        <v>0</v>
      </c>
      <c r="L347" s="24">
        <f t="shared" si="94"/>
        <v>0</v>
      </c>
      <c r="M347" s="24">
        <f t="shared" si="94"/>
        <v>0</v>
      </c>
      <c r="N347" s="24">
        <f t="shared" si="94"/>
        <v>0</v>
      </c>
    </row>
    <row r="348" spans="1:14" ht="37.5" x14ac:dyDescent="0.3">
      <c r="A348" s="59"/>
      <c r="B348" s="74"/>
      <c r="C348" s="22" t="s">
        <v>6</v>
      </c>
      <c r="D348" s="23"/>
      <c r="E348" s="24"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</row>
    <row r="349" spans="1:14" ht="37.5" x14ac:dyDescent="0.3">
      <c r="A349" s="59"/>
      <c r="B349" s="74"/>
      <c r="C349" s="22" t="s">
        <v>7</v>
      </c>
      <c r="D349" s="23" t="s">
        <v>60</v>
      </c>
      <c r="E349" s="24">
        <f>SUM(F349:N349)</f>
        <v>9630</v>
      </c>
      <c r="F349" s="24">
        <v>0</v>
      </c>
      <c r="G349" s="24">
        <v>0</v>
      </c>
      <c r="H349" s="24">
        <v>0</v>
      </c>
      <c r="I349" s="24">
        <v>9630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</row>
    <row r="350" spans="1:14" ht="37.5" x14ac:dyDescent="0.3">
      <c r="A350" s="59"/>
      <c r="B350" s="74"/>
      <c r="C350" s="22" t="s">
        <v>8</v>
      </c>
      <c r="D350" s="23"/>
      <c r="E350" s="24">
        <v>0</v>
      </c>
      <c r="F350" s="24">
        <v>0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</row>
    <row r="351" spans="1:14" ht="56.25" x14ac:dyDescent="0.3">
      <c r="A351" s="59"/>
      <c r="B351" s="74"/>
      <c r="C351" s="22" t="s">
        <v>129</v>
      </c>
      <c r="D351" s="23"/>
      <c r="E351" s="24">
        <v>0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</row>
    <row r="352" spans="1:14" ht="37.5" x14ac:dyDescent="0.3">
      <c r="A352" s="59"/>
      <c r="B352" s="74"/>
      <c r="C352" s="22" t="s">
        <v>4</v>
      </c>
      <c r="D352" s="23"/>
      <c r="E352" s="24">
        <v>0</v>
      </c>
      <c r="F352" s="24">
        <v>0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4">
        <v>0</v>
      </c>
    </row>
    <row r="353" spans="1:14" ht="37.5" x14ac:dyDescent="0.3">
      <c r="A353" s="59"/>
      <c r="B353" s="74"/>
      <c r="C353" s="22" t="s">
        <v>130</v>
      </c>
      <c r="D353" s="23"/>
      <c r="E353" s="24">
        <v>0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</row>
    <row r="354" spans="1:14" ht="56.25" x14ac:dyDescent="0.3">
      <c r="A354" s="60"/>
      <c r="B354" s="75"/>
      <c r="C354" s="22" t="s">
        <v>50</v>
      </c>
      <c r="D354" s="23"/>
      <c r="E354" s="24">
        <v>0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</row>
    <row r="355" spans="1:14" ht="18.75" x14ac:dyDescent="0.3">
      <c r="A355" s="64" t="s">
        <v>45</v>
      </c>
      <c r="B355" s="67" t="s">
        <v>96</v>
      </c>
      <c r="C355" s="22" t="s">
        <v>31</v>
      </c>
      <c r="D355" s="25"/>
      <c r="E355" s="24">
        <f>E357+E366</f>
        <v>42040.324710220812</v>
      </c>
      <c r="F355" s="24">
        <f t="shared" ref="F355:N355" si="95">F357+F366</f>
        <v>3921.05719</v>
      </c>
      <c r="G355" s="24">
        <f t="shared" si="95"/>
        <v>6555.1825800000006</v>
      </c>
      <c r="H355" s="24">
        <f t="shared" si="95"/>
        <v>7031.6370099999995</v>
      </c>
      <c r="I355" s="24">
        <f t="shared" si="95"/>
        <v>3029.8725800000002</v>
      </c>
      <c r="J355" s="24">
        <f t="shared" si="95"/>
        <v>1687.3</v>
      </c>
      <c r="K355" s="24">
        <f t="shared" si="95"/>
        <v>1321.2</v>
      </c>
      <c r="L355" s="24">
        <f t="shared" si="95"/>
        <v>1328.6079999999999</v>
      </c>
      <c r="M355" s="24">
        <f t="shared" si="95"/>
        <v>8414.4447795199994</v>
      </c>
      <c r="N355" s="24">
        <f t="shared" si="95"/>
        <v>8751.0225707008012</v>
      </c>
    </row>
    <row r="356" spans="1:14" ht="37.5" x14ac:dyDescent="0.3">
      <c r="A356" s="65"/>
      <c r="B356" s="68"/>
      <c r="C356" s="22" t="s">
        <v>6</v>
      </c>
      <c r="D356" s="25"/>
      <c r="E356" s="24">
        <v>0</v>
      </c>
      <c r="F356" s="24">
        <v>0</v>
      </c>
      <c r="G356" s="24">
        <v>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</row>
    <row r="357" spans="1:14" ht="37.5" x14ac:dyDescent="0.3">
      <c r="A357" s="65"/>
      <c r="B357" s="68"/>
      <c r="C357" s="22" t="s">
        <v>7</v>
      </c>
      <c r="D357" s="25"/>
      <c r="E357" s="24">
        <f>SUM(E358:E365)</f>
        <v>40961.202777420811</v>
      </c>
      <c r="F357" s="24">
        <f t="shared" ref="F357:N357" si="96">SUM(F358:F365)</f>
        <v>3921.05719</v>
      </c>
      <c r="G357" s="24">
        <f t="shared" si="96"/>
        <v>6430.1825800000006</v>
      </c>
      <c r="H357" s="24">
        <f t="shared" si="96"/>
        <v>6906.6370099999995</v>
      </c>
      <c r="I357" s="24">
        <f t="shared" si="96"/>
        <v>2904.8725800000002</v>
      </c>
      <c r="J357" s="24">
        <f t="shared" si="96"/>
        <v>1557.3</v>
      </c>
      <c r="K357" s="24">
        <f t="shared" si="96"/>
        <v>1186</v>
      </c>
      <c r="L357" s="24">
        <f t="shared" si="96"/>
        <v>1188</v>
      </c>
      <c r="M357" s="24">
        <f t="shared" si="96"/>
        <v>8268.2124595200003</v>
      </c>
      <c r="N357" s="24">
        <f t="shared" si="96"/>
        <v>8598.9409579008006</v>
      </c>
    </row>
    <row r="358" spans="1:14" ht="37.5" x14ac:dyDescent="0.3">
      <c r="A358" s="65"/>
      <c r="B358" s="68"/>
      <c r="C358" s="22" t="s">
        <v>7</v>
      </c>
      <c r="D358" s="28">
        <v>813</v>
      </c>
      <c r="E358" s="24">
        <f>SUM(F358:N358)</f>
        <v>1148.00313856</v>
      </c>
      <c r="F358" s="24">
        <f t="shared" ref="F358:N358" si="97">F374+F388+F398+F408</f>
        <v>240</v>
      </c>
      <c r="G358" s="24">
        <f t="shared" si="97"/>
        <v>250</v>
      </c>
      <c r="H358" s="24">
        <f t="shared" si="97"/>
        <v>98</v>
      </c>
      <c r="I358" s="24">
        <f t="shared" si="97"/>
        <v>62.396799999999999</v>
      </c>
      <c r="J358" s="24">
        <f t="shared" si="97"/>
        <v>50</v>
      </c>
      <c r="K358" s="24">
        <f t="shared" si="97"/>
        <v>50</v>
      </c>
      <c r="L358" s="24">
        <f t="shared" si="97"/>
        <v>50</v>
      </c>
      <c r="M358" s="24">
        <f t="shared" si="97"/>
        <v>170.39526400000003</v>
      </c>
      <c r="N358" s="24">
        <f t="shared" si="97"/>
        <v>177.21107456000001</v>
      </c>
    </row>
    <row r="359" spans="1:14" ht="42" customHeight="1" x14ac:dyDescent="0.3">
      <c r="A359" s="76"/>
      <c r="B359" s="68"/>
      <c r="C359" s="22" t="s">
        <v>7</v>
      </c>
      <c r="D359" s="28">
        <v>814</v>
      </c>
      <c r="E359" s="24">
        <f t="shared" ref="E359:E366" si="98">SUM(F359:N359)</f>
        <v>21611.054594060799</v>
      </c>
      <c r="F359" s="24">
        <f t="shared" ref="F359:N359" si="99">F375+F389+F418</f>
        <v>2309.55719</v>
      </c>
      <c r="G359" s="24">
        <f t="shared" si="99"/>
        <v>3676.1825800000001</v>
      </c>
      <c r="H359" s="24">
        <f t="shared" si="99"/>
        <v>4562.3588099999997</v>
      </c>
      <c r="I359" s="24">
        <f t="shared" si="99"/>
        <v>1037.47378</v>
      </c>
      <c r="J359" s="24">
        <f t="shared" si="99"/>
        <v>0</v>
      </c>
      <c r="K359" s="24">
        <f t="shared" si="99"/>
        <v>0</v>
      </c>
      <c r="L359" s="24">
        <f t="shared" si="99"/>
        <v>0</v>
      </c>
      <c r="M359" s="24">
        <f t="shared" si="99"/>
        <v>4914.4520755200001</v>
      </c>
      <c r="N359" s="24">
        <f t="shared" si="99"/>
        <v>5111.0301585407997</v>
      </c>
    </row>
    <row r="360" spans="1:14" ht="37.5" x14ac:dyDescent="0.3">
      <c r="A360" s="65"/>
      <c r="B360" s="68"/>
      <c r="C360" s="22" t="s">
        <v>7</v>
      </c>
      <c r="D360" s="28">
        <v>815</v>
      </c>
      <c r="E360" s="24">
        <f t="shared" si="98"/>
        <v>7412.2052720000002</v>
      </c>
      <c r="F360" s="24">
        <f>F419</f>
        <v>706.5</v>
      </c>
      <c r="G360" s="24">
        <f t="shared" ref="G360:N360" si="100">G419</f>
        <v>1000</v>
      </c>
      <c r="H360" s="24">
        <f t="shared" si="100"/>
        <v>849.33820000000003</v>
      </c>
      <c r="I360" s="24">
        <f t="shared" si="100"/>
        <v>302.7</v>
      </c>
      <c r="J360" s="24">
        <f t="shared" si="100"/>
        <v>600</v>
      </c>
      <c r="K360" s="24">
        <f t="shared" si="100"/>
        <v>600</v>
      </c>
      <c r="L360" s="24">
        <f t="shared" si="100"/>
        <v>600</v>
      </c>
      <c r="M360" s="24">
        <f t="shared" si="100"/>
        <v>1349.8368</v>
      </c>
      <c r="N360" s="24">
        <f t="shared" si="100"/>
        <v>1403.8302720000002</v>
      </c>
    </row>
    <row r="361" spans="1:14" ht="37.5" x14ac:dyDescent="0.3">
      <c r="A361" s="65"/>
      <c r="B361" s="68"/>
      <c r="C361" s="22" t="s">
        <v>7</v>
      </c>
      <c r="D361" s="28">
        <v>816</v>
      </c>
      <c r="E361" s="24">
        <f t="shared" si="98"/>
        <v>0</v>
      </c>
      <c r="F361" s="24">
        <f>F376</f>
        <v>0</v>
      </c>
      <c r="G361" s="24">
        <f t="shared" ref="G361:N361" si="101">G376</f>
        <v>0</v>
      </c>
      <c r="H361" s="24">
        <f t="shared" si="101"/>
        <v>0</v>
      </c>
      <c r="I361" s="24">
        <f t="shared" si="101"/>
        <v>0</v>
      </c>
      <c r="J361" s="24">
        <f t="shared" si="101"/>
        <v>0</v>
      </c>
      <c r="K361" s="24">
        <f t="shared" si="101"/>
        <v>0</v>
      </c>
      <c r="L361" s="24">
        <f t="shared" si="101"/>
        <v>0</v>
      </c>
      <c r="M361" s="24">
        <f t="shared" si="101"/>
        <v>0</v>
      </c>
      <c r="N361" s="24">
        <f t="shared" si="101"/>
        <v>0</v>
      </c>
    </row>
    <row r="362" spans="1:14" ht="37.5" x14ac:dyDescent="0.3">
      <c r="A362" s="65"/>
      <c r="B362" s="68"/>
      <c r="C362" s="22" t="s">
        <v>7</v>
      </c>
      <c r="D362" s="28">
        <v>819</v>
      </c>
      <c r="E362" s="24">
        <f t="shared" si="98"/>
        <v>6545.2709440000008</v>
      </c>
      <c r="F362" s="24">
        <f>F377</f>
        <v>400</v>
      </c>
      <c r="G362" s="24">
        <f t="shared" ref="G362:N362" si="102">G377</f>
        <v>1100</v>
      </c>
      <c r="H362" s="24">
        <f t="shared" si="102"/>
        <v>969.04</v>
      </c>
      <c r="I362" s="24">
        <f t="shared" si="102"/>
        <v>1000</v>
      </c>
      <c r="J362" s="24">
        <f t="shared" si="102"/>
        <v>437.3</v>
      </c>
      <c r="K362" s="24">
        <f t="shared" si="102"/>
        <v>0</v>
      </c>
      <c r="L362" s="24">
        <f t="shared" si="102"/>
        <v>0</v>
      </c>
      <c r="M362" s="24">
        <f t="shared" si="102"/>
        <v>1293.5936000000002</v>
      </c>
      <c r="N362" s="24">
        <f t="shared" si="102"/>
        <v>1345.3373440000003</v>
      </c>
    </row>
    <row r="363" spans="1:14" ht="20.25" customHeight="1" x14ac:dyDescent="0.3">
      <c r="A363" s="65"/>
      <c r="B363" s="68"/>
      <c r="C363" s="22" t="s">
        <v>7</v>
      </c>
      <c r="D363" s="29" t="s">
        <v>144</v>
      </c>
      <c r="E363" s="24">
        <f t="shared" si="98"/>
        <v>2539.6723168000003</v>
      </c>
      <c r="F363" s="24">
        <f>F399</f>
        <v>265</v>
      </c>
      <c r="G363" s="24">
        <f t="shared" ref="G363:N363" si="103">G399</f>
        <v>254</v>
      </c>
      <c r="H363" s="24">
        <f t="shared" si="103"/>
        <v>157.9</v>
      </c>
      <c r="I363" s="24">
        <f t="shared" si="103"/>
        <v>262.25</v>
      </c>
      <c r="J363" s="24">
        <f t="shared" si="103"/>
        <v>258</v>
      </c>
      <c r="K363" s="24">
        <f t="shared" si="103"/>
        <v>350</v>
      </c>
      <c r="L363" s="24">
        <f t="shared" si="103"/>
        <v>350</v>
      </c>
      <c r="M363" s="24">
        <f t="shared" si="103"/>
        <v>314.96192000000002</v>
      </c>
      <c r="N363" s="24">
        <f t="shared" si="103"/>
        <v>327.56039680000004</v>
      </c>
    </row>
    <row r="364" spans="1:14" ht="37.5" x14ac:dyDescent="0.3">
      <c r="A364" s="65"/>
      <c r="B364" s="68"/>
      <c r="C364" s="22" t="s">
        <v>7</v>
      </c>
      <c r="D364" s="29" t="s">
        <v>37</v>
      </c>
      <c r="E364" s="24">
        <f t="shared" si="98"/>
        <v>1474.944512</v>
      </c>
      <c r="F364" s="24">
        <f t="shared" ref="F364:N364" si="104">F378+F409</f>
        <v>0</v>
      </c>
      <c r="G364" s="24">
        <f t="shared" si="104"/>
        <v>150</v>
      </c>
      <c r="H364" s="24">
        <f t="shared" si="104"/>
        <v>200</v>
      </c>
      <c r="I364" s="24">
        <f t="shared" si="104"/>
        <v>200</v>
      </c>
      <c r="J364" s="24">
        <f t="shared" si="104"/>
        <v>172</v>
      </c>
      <c r="K364" s="24">
        <f t="shared" si="104"/>
        <v>146</v>
      </c>
      <c r="L364" s="24">
        <f t="shared" si="104"/>
        <v>148</v>
      </c>
      <c r="M364" s="24">
        <f t="shared" si="104"/>
        <v>224.97280000000001</v>
      </c>
      <c r="N364" s="24">
        <f t="shared" si="104"/>
        <v>233.97171200000003</v>
      </c>
    </row>
    <row r="365" spans="1:14" ht="37.5" x14ac:dyDescent="0.3">
      <c r="A365" s="65"/>
      <c r="B365" s="68"/>
      <c r="C365" s="22" t="s">
        <v>7</v>
      </c>
      <c r="D365" s="29" t="s">
        <v>127</v>
      </c>
      <c r="E365" s="24">
        <f t="shared" si="98"/>
        <v>230.05199999999999</v>
      </c>
      <c r="F365" s="24">
        <f>F379</f>
        <v>0</v>
      </c>
      <c r="G365" s="24">
        <f t="shared" ref="G365:N365" si="105">G379</f>
        <v>0</v>
      </c>
      <c r="H365" s="24">
        <f t="shared" si="105"/>
        <v>70</v>
      </c>
      <c r="I365" s="24">
        <f t="shared" si="105"/>
        <v>40.052</v>
      </c>
      <c r="J365" s="24">
        <f t="shared" si="105"/>
        <v>40</v>
      </c>
      <c r="K365" s="24">
        <f t="shared" si="105"/>
        <v>40</v>
      </c>
      <c r="L365" s="24">
        <f t="shared" si="105"/>
        <v>40</v>
      </c>
      <c r="M365" s="24">
        <f t="shared" si="105"/>
        <v>0</v>
      </c>
      <c r="N365" s="24">
        <f t="shared" si="105"/>
        <v>0</v>
      </c>
    </row>
    <row r="366" spans="1:14" ht="37.5" x14ac:dyDescent="0.3">
      <c r="A366" s="65"/>
      <c r="B366" s="68"/>
      <c r="C366" s="22" t="s">
        <v>8</v>
      </c>
      <c r="D366" s="23"/>
      <c r="E366" s="24">
        <f t="shared" si="98"/>
        <v>1079.1219328000002</v>
      </c>
      <c r="F366" s="24">
        <f>F380</f>
        <v>0</v>
      </c>
      <c r="G366" s="24">
        <f t="shared" ref="G366:N366" si="106">G380</f>
        <v>125</v>
      </c>
      <c r="H366" s="24">
        <f t="shared" si="106"/>
        <v>125</v>
      </c>
      <c r="I366" s="24">
        <f t="shared" si="106"/>
        <v>125</v>
      </c>
      <c r="J366" s="24">
        <f t="shared" si="106"/>
        <v>130</v>
      </c>
      <c r="K366" s="24">
        <f t="shared" si="106"/>
        <v>135.20000000000002</v>
      </c>
      <c r="L366" s="24">
        <f t="shared" si="106"/>
        <v>140.60800000000003</v>
      </c>
      <c r="M366" s="24">
        <f t="shared" si="106"/>
        <v>146.23232000000004</v>
      </c>
      <c r="N366" s="24">
        <f t="shared" si="106"/>
        <v>152.08161280000004</v>
      </c>
    </row>
    <row r="367" spans="1:14" ht="56.25" x14ac:dyDescent="0.3">
      <c r="A367" s="65"/>
      <c r="B367" s="68"/>
      <c r="C367" s="22" t="s">
        <v>129</v>
      </c>
      <c r="D367" s="23"/>
      <c r="E367" s="24"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>
        <v>0</v>
      </c>
    </row>
    <row r="368" spans="1:14" ht="37.5" x14ac:dyDescent="0.3">
      <c r="A368" s="65"/>
      <c r="B368" s="68"/>
      <c r="C368" s="22" t="s">
        <v>4</v>
      </c>
      <c r="D368" s="23"/>
      <c r="E368" s="24">
        <v>0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</row>
    <row r="369" spans="1:14" ht="37.5" x14ac:dyDescent="0.3">
      <c r="A369" s="65"/>
      <c r="B369" s="68"/>
      <c r="C369" s="22" t="s">
        <v>130</v>
      </c>
      <c r="D369" s="23"/>
      <c r="E369" s="24"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</row>
    <row r="370" spans="1:14" ht="56.25" x14ac:dyDescent="0.3">
      <c r="A370" s="66"/>
      <c r="B370" s="69"/>
      <c r="C370" s="22" t="s">
        <v>50</v>
      </c>
      <c r="D370" s="23"/>
      <c r="E370" s="24"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</row>
    <row r="371" spans="1:14" ht="18.75" x14ac:dyDescent="0.3">
      <c r="A371" s="70" t="s">
        <v>46</v>
      </c>
      <c r="B371" s="67" t="s">
        <v>113</v>
      </c>
      <c r="C371" s="22" t="s">
        <v>31</v>
      </c>
      <c r="D371" s="25"/>
      <c r="E371" s="24">
        <f t="shared" ref="E371:N371" si="107">E373+E380</f>
        <v>10388.769708720001</v>
      </c>
      <c r="F371" s="24">
        <f t="shared" si="107"/>
        <v>579.99900000000002</v>
      </c>
      <c r="G371" s="24">
        <f t="shared" si="107"/>
        <v>1604.9690000000001</v>
      </c>
      <c r="H371" s="24">
        <f t="shared" si="107"/>
        <v>1489.04</v>
      </c>
      <c r="I371" s="24">
        <f t="shared" si="107"/>
        <v>1414.4567499999998</v>
      </c>
      <c r="J371" s="24">
        <f t="shared" si="107"/>
        <v>779.3</v>
      </c>
      <c r="K371" s="24">
        <f t="shared" si="107"/>
        <v>321.20000000000005</v>
      </c>
      <c r="L371" s="24">
        <f t="shared" si="107"/>
        <v>328.60800000000006</v>
      </c>
      <c r="M371" s="24">
        <f t="shared" si="107"/>
        <v>1897.6455680000004</v>
      </c>
      <c r="N371" s="24">
        <f t="shared" si="107"/>
        <v>1973.5513907200004</v>
      </c>
    </row>
    <row r="372" spans="1:14" ht="37.5" x14ac:dyDescent="0.3">
      <c r="A372" s="71"/>
      <c r="B372" s="68"/>
      <c r="C372" s="22" t="s">
        <v>6</v>
      </c>
      <c r="D372" s="25"/>
      <c r="E372" s="24">
        <v>0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</row>
    <row r="373" spans="1:14" ht="40.5" customHeight="1" x14ac:dyDescent="0.3">
      <c r="A373" s="71"/>
      <c r="B373" s="68"/>
      <c r="C373" s="22" t="s">
        <v>7</v>
      </c>
      <c r="D373" s="25"/>
      <c r="E373" s="24">
        <f t="shared" ref="E373:N373" si="108">SUM(E374:E379)</f>
        <v>9309.6477759200006</v>
      </c>
      <c r="F373" s="24">
        <f t="shared" si="108"/>
        <v>579.99900000000002</v>
      </c>
      <c r="G373" s="24">
        <f t="shared" si="108"/>
        <v>1479.9690000000001</v>
      </c>
      <c r="H373" s="24">
        <f t="shared" si="108"/>
        <v>1364.04</v>
      </c>
      <c r="I373" s="24">
        <f t="shared" si="108"/>
        <v>1289.4567499999998</v>
      </c>
      <c r="J373" s="24">
        <f t="shared" si="108"/>
        <v>649.29999999999995</v>
      </c>
      <c r="K373" s="24">
        <f t="shared" si="108"/>
        <v>186</v>
      </c>
      <c r="L373" s="24">
        <f t="shared" si="108"/>
        <v>188</v>
      </c>
      <c r="M373" s="24">
        <f t="shared" si="108"/>
        <v>1751.4132480000003</v>
      </c>
      <c r="N373" s="24">
        <f t="shared" si="108"/>
        <v>1821.4697779200003</v>
      </c>
    </row>
    <row r="374" spans="1:14" ht="37.5" x14ac:dyDescent="0.3">
      <c r="A374" s="71"/>
      <c r="B374" s="68"/>
      <c r="C374" s="22" t="s">
        <v>7</v>
      </c>
      <c r="D374" s="28">
        <v>813</v>
      </c>
      <c r="E374" s="24">
        <f>SUM(F374:N374)</f>
        <v>480.53531392000002</v>
      </c>
      <c r="F374" s="24">
        <v>80</v>
      </c>
      <c r="G374" s="24">
        <v>130</v>
      </c>
      <c r="H374" s="24">
        <v>25</v>
      </c>
      <c r="I374" s="24">
        <v>0</v>
      </c>
      <c r="J374" s="24">
        <v>0</v>
      </c>
      <c r="K374" s="24">
        <v>0</v>
      </c>
      <c r="L374" s="24">
        <v>0</v>
      </c>
      <c r="M374" s="24">
        <v>120.36044800000002</v>
      </c>
      <c r="N374" s="24">
        <v>125.17486592000002</v>
      </c>
    </row>
    <row r="375" spans="1:14" ht="37.5" x14ac:dyDescent="0.3">
      <c r="A375" s="77"/>
      <c r="B375" s="68"/>
      <c r="C375" s="22" t="s">
        <v>7</v>
      </c>
      <c r="D375" s="28">
        <v>814</v>
      </c>
      <c r="E375" s="24">
        <f t="shared" ref="E375:E380" si="109">SUM(F375:N375)</f>
        <v>578.84500600000001</v>
      </c>
      <c r="F375" s="24">
        <v>99.998999999999995</v>
      </c>
      <c r="G375" s="24">
        <v>99.968999999999994</v>
      </c>
      <c r="H375" s="24">
        <v>100</v>
      </c>
      <c r="I375" s="24">
        <v>49.40475</v>
      </c>
      <c r="J375" s="24">
        <v>0</v>
      </c>
      <c r="K375" s="24">
        <v>0</v>
      </c>
      <c r="L375" s="24">
        <v>0</v>
      </c>
      <c r="M375" s="24">
        <v>112.4864</v>
      </c>
      <c r="N375" s="24">
        <v>116.98585600000001</v>
      </c>
    </row>
    <row r="376" spans="1:14" ht="37.5" x14ac:dyDescent="0.3">
      <c r="A376" s="71"/>
      <c r="B376" s="68"/>
      <c r="C376" s="22" t="s">
        <v>7</v>
      </c>
      <c r="D376" s="28">
        <v>816</v>
      </c>
      <c r="E376" s="24">
        <f t="shared" si="109"/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</row>
    <row r="377" spans="1:14" ht="37.5" x14ac:dyDescent="0.3">
      <c r="A377" s="71"/>
      <c r="B377" s="68"/>
      <c r="C377" s="22" t="s">
        <v>7</v>
      </c>
      <c r="D377" s="28">
        <v>819</v>
      </c>
      <c r="E377" s="24">
        <f t="shared" si="109"/>
        <v>6545.2709440000008</v>
      </c>
      <c r="F377" s="24">
        <v>400</v>
      </c>
      <c r="G377" s="24">
        <v>1100</v>
      </c>
      <c r="H377" s="24">
        <v>969.04</v>
      </c>
      <c r="I377" s="24">
        <v>1000</v>
      </c>
      <c r="J377" s="24">
        <v>437.3</v>
      </c>
      <c r="K377" s="24">
        <v>0</v>
      </c>
      <c r="L377" s="24">
        <v>0</v>
      </c>
      <c r="M377" s="24">
        <v>1293.5936000000002</v>
      </c>
      <c r="N377" s="24">
        <v>1345.3373440000003</v>
      </c>
    </row>
    <row r="378" spans="1:14" ht="37.5" x14ac:dyDescent="0.3">
      <c r="A378" s="71"/>
      <c r="B378" s="68"/>
      <c r="C378" s="22" t="s">
        <v>7</v>
      </c>
      <c r="D378" s="29" t="s">
        <v>37</v>
      </c>
      <c r="E378" s="24">
        <f t="shared" si="109"/>
        <v>1474.944512</v>
      </c>
      <c r="F378" s="24">
        <v>0</v>
      </c>
      <c r="G378" s="24">
        <v>150</v>
      </c>
      <c r="H378" s="24">
        <v>200</v>
      </c>
      <c r="I378" s="24">
        <v>200</v>
      </c>
      <c r="J378" s="24">
        <v>172</v>
      </c>
      <c r="K378" s="24">
        <v>146</v>
      </c>
      <c r="L378" s="24">
        <v>148</v>
      </c>
      <c r="M378" s="24">
        <v>224.97280000000001</v>
      </c>
      <c r="N378" s="24">
        <v>233.97171200000003</v>
      </c>
    </row>
    <row r="379" spans="1:14" ht="37.5" x14ac:dyDescent="0.3">
      <c r="A379" s="71"/>
      <c r="B379" s="68"/>
      <c r="C379" s="22" t="s">
        <v>7</v>
      </c>
      <c r="D379" s="29" t="s">
        <v>127</v>
      </c>
      <c r="E379" s="24">
        <f t="shared" si="109"/>
        <v>230.05199999999999</v>
      </c>
      <c r="F379" s="24">
        <v>0</v>
      </c>
      <c r="G379" s="24">
        <v>0</v>
      </c>
      <c r="H379" s="24">
        <v>70</v>
      </c>
      <c r="I379" s="24">
        <v>40.052</v>
      </c>
      <c r="J379" s="24">
        <v>40</v>
      </c>
      <c r="K379" s="24">
        <v>40</v>
      </c>
      <c r="L379" s="24">
        <v>40</v>
      </c>
      <c r="M379" s="24">
        <v>0</v>
      </c>
      <c r="N379" s="24">
        <v>0</v>
      </c>
    </row>
    <row r="380" spans="1:14" ht="37.5" x14ac:dyDescent="0.3">
      <c r="A380" s="71"/>
      <c r="B380" s="68"/>
      <c r="C380" s="22" t="s">
        <v>8</v>
      </c>
      <c r="D380" s="23"/>
      <c r="E380" s="24">
        <f t="shared" si="109"/>
        <v>1079.1219328000002</v>
      </c>
      <c r="F380" s="24">
        <v>0</v>
      </c>
      <c r="G380" s="24">
        <v>125</v>
      </c>
      <c r="H380" s="24">
        <v>125</v>
      </c>
      <c r="I380" s="24">
        <v>125</v>
      </c>
      <c r="J380" s="24">
        <v>130</v>
      </c>
      <c r="K380" s="24">
        <v>135.20000000000002</v>
      </c>
      <c r="L380" s="24">
        <v>140.60800000000003</v>
      </c>
      <c r="M380" s="24">
        <v>146.23232000000004</v>
      </c>
      <c r="N380" s="24">
        <v>152.08161280000004</v>
      </c>
    </row>
    <row r="381" spans="1:14" ht="56.25" x14ac:dyDescent="0.3">
      <c r="A381" s="71"/>
      <c r="B381" s="68"/>
      <c r="C381" s="22" t="s">
        <v>129</v>
      </c>
      <c r="D381" s="23"/>
      <c r="E381" s="24"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</row>
    <row r="382" spans="1:14" ht="37.5" x14ac:dyDescent="0.3">
      <c r="A382" s="71"/>
      <c r="B382" s="68"/>
      <c r="C382" s="22" t="s">
        <v>4</v>
      </c>
      <c r="D382" s="23"/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</row>
    <row r="383" spans="1:14" ht="42" customHeight="1" x14ac:dyDescent="0.3">
      <c r="A383" s="71"/>
      <c r="B383" s="68"/>
      <c r="C383" s="22" t="s">
        <v>130</v>
      </c>
      <c r="D383" s="23"/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</row>
    <row r="384" spans="1:14" ht="56.25" x14ac:dyDescent="0.3">
      <c r="A384" s="72"/>
      <c r="B384" s="69"/>
      <c r="C384" s="22" t="s">
        <v>50</v>
      </c>
      <c r="D384" s="23"/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</row>
    <row r="385" spans="1:14" ht="18.75" x14ac:dyDescent="0.3">
      <c r="A385" s="64" t="s">
        <v>47</v>
      </c>
      <c r="B385" s="61" t="s">
        <v>93</v>
      </c>
      <c r="C385" s="22" t="s">
        <v>31</v>
      </c>
      <c r="D385" s="23"/>
      <c r="E385" s="24">
        <f>E387</f>
        <v>8155.9478440000003</v>
      </c>
      <c r="F385" s="24">
        <f t="shared" ref="F385:N385" si="110">F387</f>
        <v>1532.95939</v>
      </c>
      <c r="G385" s="24">
        <f t="shared" si="110"/>
        <v>3102.4962500000001</v>
      </c>
      <c r="H385" s="24">
        <f t="shared" si="110"/>
        <v>958.76589999999999</v>
      </c>
      <c r="I385" s="24">
        <f t="shared" si="110"/>
        <v>496.476</v>
      </c>
      <c r="J385" s="24">
        <f t="shared" si="110"/>
        <v>0</v>
      </c>
      <c r="K385" s="24">
        <f t="shared" si="110"/>
        <v>0</v>
      </c>
      <c r="L385" s="24">
        <f t="shared" si="110"/>
        <v>0</v>
      </c>
      <c r="M385" s="24">
        <f t="shared" si="110"/>
        <v>1012.3776000000001</v>
      </c>
      <c r="N385" s="24">
        <f t="shared" si="110"/>
        <v>1052.8727040000001</v>
      </c>
    </row>
    <row r="386" spans="1:14" ht="37.5" x14ac:dyDescent="0.3">
      <c r="A386" s="65"/>
      <c r="B386" s="62"/>
      <c r="C386" s="22" t="s">
        <v>6</v>
      </c>
      <c r="D386" s="23"/>
      <c r="E386" s="24">
        <v>0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0</v>
      </c>
    </row>
    <row r="387" spans="1:14" ht="20.25" customHeight="1" x14ac:dyDescent="0.3">
      <c r="A387" s="65"/>
      <c r="B387" s="62"/>
      <c r="C387" s="22" t="s">
        <v>7</v>
      </c>
      <c r="D387" s="31"/>
      <c r="E387" s="24">
        <f>E388+E389</f>
        <v>8155.9478440000003</v>
      </c>
      <c r="F387" s="24">
        <f t="shared" ref="F387:N387" si="111">F388+F389</f>
        <v>1532.95939</v>
      </c>
      <c r="G387" s="24">
        <f t="shared" si="111"/>
        <v>3102.4962500000001</v>
      </c>
      <c r="H387" s="24">
        <f t="shared" si="111"/>
        <v>958.76589999999999</v>
      </c>
      <c r="I387" s="24">
        <f t="shared" si="111"/>
        <v>496.476</v>
      </c>
      <c r="J387" s="24">
        <f t="shared" si="111"/>
        <v>0</v>
      </c>
      <c r="K387" s="24">
        <f t="shared" si="111"/>
        <v>0</v>
      </c>
      <c r="L387" s="24">
        <f t="shared" si="111"/>
        <v>0</v>
      </c>
      <c r="M387" s="24">
        <f t="shared" si="111"/>
        <v>1012.3776000000001</v>
      </c>
      <c r="N387" s="24">
        <f t="shared" si="111"/>
        <v>1052.8727040000001</v>
      </c>
    </row>
    <row r="388" spans="1:14" ht="37.5" x14ac:dyDescent="0.3">
      <c r="A388" s="65"/>
      <c r="B388" s="62"/>
      <c r="C388" s="22" t="s">
        <v>7</v>
      </c>
      <c r="D388" s="29" t="s">
        <v>36</v>
      </c>
      <c r="E388" s="24">
        <f>SUM(F388:N388)</f>
        <v>50</v>
      </c>
      <c r="F388" s="24">
        <v>20</v>
      </c>
      <c r="G388" s="24">
        <v>20</v>
      </c>
      <c r="H388" s="24">
        <v>10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</row>
    <row r="389" spans="1:14" ht="37.5" x14ac:dyDescent="0.3">
      <c r="A389" s="76"/>
      <c r="B389" s="62"/>
      <c r="C389" s="22" t="s">
        <v>7</v>
      </c>
      <c r="D389" s="29" t="s">
        <v>39</v>
      </c>
      <c r="E389" s="24">
        <f>SUM(F389:N389)</f>
        <v>8105.9478440000003</v>
      </c>
      <c r="F389" s="24">
        <v>1512.95939</v>
      </c>
      <c r="G389" s="24">
        <v>3082.4962500000001</v>
      </c>
      <c r="H389" s="24">
        <v>948.76589999999999</v>
      </c>
      <c r="I389" s="24">
        <v>496.476</v>
      </c>
      <c r="J389" s="24">
        <v>0</v>
      </c>
      <c r="K389" s="24">
        <v>0</v>
      </c>
      <c r="L389" s="24">
        <v>0</v>
      </c>
      <c r="M389" s="24">
        <v>1012.3776000000001</v>
      </c>
      <c r="N389" s="24">
        <v>1052.8727040000001</v>
      </c>
    </row>
    <row r="390" spans="1:14" ht="37.5" x14ac:dyDescent="0.3">
      <c r="A390" s="65"/>
      <c r="B390" s="62"/>
      <c r="C390" s="22" t="s">
        <v>8</v>
      </c>
      <c r="D390" s="31"/>
      <c r="E390" s="24">
        <v>0</v>
      </c>
      <c r="F390" s="24">
        <v>0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</row>
    <row r="391" spans="1:14" ht="56.25" x14ac:dyDescent="0.3">
      <c r="A391" s="65"/>
      <c r="B391" s="62"/>
      <c r="C391" s="22" t="s">
        <v>129</v>
      </c>
      <c r="D391" s="31"/>
      <c r="E391" s="24">
        <v>0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>
        <v>0</v>
      </c>
    </row>
    <row r="392" spans="1:14" ht="37.5" x14ac:dyDescent="0.3">
      <c r="A392" s="65"/>
      <c r="B392" s="62"/>
      <c r="C392" s="22" t="s">
        <v>4</v>
      </c>
      <c r="D392" s="31"/>
      <c r="E392" s="24">
        <v>0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</row>
    <row r="393" spans="1:14" ht="41.25" customHeight="1" x14ac:dyDescent="0.3">
      <c r="A393" s="65"/>
      <c r="B393" s="62"/>
      <c r="C393" s="22" t="s">
        <v>130</v>
      </c>
      <c r="D393" s="31"/>
      <c r="E393" s="24">
        <v>0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>
        <v>0</v>
      </c>
    </row>
    <row r="394" spans="1:14" ht="56.25" x14ac:dyDescent="0.3">
      <c r="A394" s="66"/>
      <c r="B394" s="63"/>
      <c r="C394" s="22" t="s">
        <v>50</v>
      </c>
      <c r="D394" s="23"/>
      <c r="E394" s="24">
        <v>0</v>
      </c>
      <c r="F394" s="24">
        <v>0</v>
      </c>
      <c r="G394" s="24">
        <v>0</v>
      </c>
      <c r="H394" s="24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</row>
    <row r="395" spans="1:14" ht="18.75" x14ac:dyDescent="0.3">
      <c r="A395" s="64" t="s">
        <v>77</v>
      </c>
      <c r="B395" s="61" t="s">
        <v>114</v>
      </c>
      <c r="C395" s="22" t="s">
        <v>31</v>
      </c>
      <c r="D395" s="23"/>
      <c r="E395" s="24">
        <f>E397</f>
        <v>2579.6723168000003</v>
      </c>
      <c r="F395" s="24">
        <f t="shared" ref="F395:N395" si="112">F397</f>
        <v>305</v>
      </c>
      <c r="G395" s="24">
        <f t="shared" si="112"/>
        <v>254</v>
      </c>
      <c r="H395" s="24">
        <f t="shared" si="112"/>
        <v>157.9</v>
      </c>
      <c r="I395" s="24">
        <f t="shared" si="112"/>
        <v>262.25</v>
      </c>
      <c r="J395" s="24">
        <f t="shared" si="112"/>
        <v>258</v>
      </c>
      <c r="K395" s="24">
        <f t="shared" si="112"/>
        <v>350</v>
      </c>
      <c r="L395" s="24">
        <f t="shared" si="112"/>
        <v>350</v>
      </c>
      <c r="M395" s="24">
        <f t="shared" si="112"/>
        <v>314.96192000000002</v>
      </c>
      <c r="N395" s="24">
        <f t="shared" si="112"/>
        <v>327.56039680000004</v>
      </c>
    </row>
    <row r="396" spans="1:14" ht="37.5" x14ac:dyDescent="0.3">
      <c r="A396" s="65"/>
      <c r="B396" s="62"/>
      <c r="C396" s="22" t="s">
        <v>6</v>
      </c>
      <c r="D396" s="23"/>
      <c r="E396" s="24">
        <v>0</v>
      </c>
      <c r="F396" s="24">
        <v>0</v>
      </c>
      <c r="G396" s="24">
        <v>0</v>
      </c>
      <c r="H396" s="24">
        <v>0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4">
        <v>0</v>
      </c>
    </row>
    <row r="397" spans="1:14" ht="20.25" customHeight="1" x14ac:dyDescent="0.3">
      <c r="A397" s="65"/>
      <c r="B397" s="62"/>
      <c r="C397" s="22" t="s">
        <v>7</v>
      </c>
      <c r="D397" s="23"/>
      <c r="E397" s="24">
        <f>E398+E399</f>
        <v>2579.6723168000003</v>
      </c>
      <c r="F397" s="24">
        <f t="shared" ref="F397:N397" si="113">F398+F399</f>
        <v>305</v>
      </c>
      <c r="G397" s="24">
        <f t="shared" si="113"/>
        <v>254</v>
      </c>
      <c r="H397" s="24">
        <f t="shared" si="113"/>
        <v>157.9</v>
      </c>
      <c r="I397" s="24">
        <f t="shared" si="113"/>
        <v>262.25</v>
      </c>
      <c r="J397" s="24">
        <f t="shared" si="113"/>
        <v>258</v>
      </c>
      <c r="K397" s="24">
        <f t="shared" si="113"/>
        <v>350</v>
      </c>
      <c r="L397" s="24">
        <f t="shared" si="113"/>
        <v>350</v>
      </c>
      <c r="M397" s="24">
        <f t="shared" si="113"/>
        <v>314.96192000000002</v>
      </c>
      <c r="N397" s="24">
        <f t="shared" si="113"/>
        <v>327.56039680000004</v>
      </c>
    </row>
    <row r="398" spans="1:14" ht="37.5" x14ac:dyDescent="0.3">
      <c r="A398" s="65"/>
      <c r="B398" s="62"/>
      <c r="C398" s="22" t="s">
        <v>7</v>
      </c>
      <c r="D398" s="23" t="s">
        <v>36</v>
      </c>
      <c r="E398" s="24">
        <f>SUM(F398:N398)</f>
        <v>40</v>
      </c>
      <c r="F398" s="24">
        <v>40</v>
      </c>
      <c r="G398" s="24">
        <v>0</v>
      </c>
      <c r="H398" s="24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</row>
    <row r="399" spans="1:14" ht="37.5" x14ac:dyDescent="0.3">
      <c r="A399" s="65"/>
      <c r="B399" s="62"/>
      <c r="C399" s="22" t="s">
        <v>7</v>
      </c>
      <c r="D399" s="23" t="s">
        <v>144</v>
      </c>
      <c r="E399" s="24">
        <f>SUM(F399:N399)</f>
        <v>2539.6723168000003</v>
      </c>
      <c r="F399" s="24">
        <v>265</v>
      </c>
      <c r="G399" s="24">
        <v>254</v>
      </c>
      <c r="H399" s="24">
        <v>157.9</v>
      </c>
      <c r="I399" s="24">
        <v>262.25</v>
      </c>
      <c r="J399" s="24">
        <v>258</v>
      </c>
      <c r="K399" s="24">
        <v>350</v>
      </c>
      <c r="L399" s="24">
        <v>350</v>
      </c>
      <c r="M399" s="24">
        <v>314.96192000000002</v>
      </c>
      <c r="N399" s="24">
        <v>327.56039680000004</v>
      </c>
    </row>
    <row r="400" spans="1:14" ht="37.5" x14ac:dyDescent="0.3">
      <c r="A400" s="65"/>
      <c r="B400" s="62"/>
      <c r="C400" s="22" t="s">
        <v>8</v>
      </c>
      <c r="D400" s="23"/>
      <c r="E400" s="24">
        <v>0</v>
      </c>
      <c r="F400" s="24">
        <v>0</v>
      </c>
      <c r="G400" s="24">
        <v>0</v>
      </c>
      <c r="H400" s="24">
        <v>0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4">
        <v>0</v>
      </c>
    </row>
    <row r="401" spans="1:14" ht="56.25" x14ac:dyDescent="0.3">
      <c r="A401" s="65"/>
      <c r="B401" s="62"/>
      <c r="C401" s="22" t="s">
        <v>129</v>
      </c>
      <c r="D401" s="23"/>
      <c r="E401" s="24">
        <v>0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</row>
    <row r="402" spans="1:14" ht="37.5" x14ac:dyDescent="0.3">
      <c r="A402" s="65"/>
      <c r="B402" s="62"/>
      <c r="C402" s="22" t="s">
        <v>4</v>
      </c>
      <c r="D402" s="23"/>
      <c r="E402" s="24">
        <v>0</v>
      </c>
      <c r="F402" s="24">
        <v>0</v>
      </c>
      <c r="G402" s="24">
        <v>0</v>
      </c>
      <c r="H402" s="24">
        <v>0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4">
        <v>0</v>
      </c>
    </row>
    <row r="403" spans="1:14" ht="41.25" customHeight="1" x14ac:dyDescent="0.3">
      <c r="A403" s="65"/>
      <c r="B403" s="62"/>
      <c r="C403" s="22" t="s">
        <v>130</v>
      </c>
      <c r="D403" s="23"/>
      <c r="E403" s="24">
        <v>0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</row>
    <row r="404" spans="1:14" ht="56.25" x14ac:dyDescent="0.3">
      <c r="A404" s="66"/>
      <c r="B404" s="63"/>
      <c r="C404" s="22" t="s">
        <v>50</v>
      </c>
      <c r="D404" s="23"/>
      <c r="E404" s="24">
        <v>0</v>
      </c>
      <c r="F404" s="24">
        <v>0</v>
      </c>
      <c r="G404" s="24">
        <v>0</v>
      </c>
      <c r="H404" s="24">
        <v>0</v>
      </c>
      <c r="I404" s="24">
        <v>0</v>
      </c>
      <c r="J404" s="24">
        <v>0</v>
      </c>
      <c r="K404" s="24">
        <v>0</v>
      </c>
      <c r="L404" s="24">
        <v>0</v>
      </c>
      <c r="M404" s="24">
        <v>0</v>
      </c>
      <c r="N404" s="24">
        <v>0</v>
      </c>
    </row>
    <row r="405" spans="1:14" ht="18.75" x14ac:dyDescent="0.3">
      <c r="A405" s="70" t="s">
        <v>89</v>
      </c>
      <c r="B405" s="61" t="s">
        <v>48</v>
      </c>
      <c r="C405" s="22" t="s">
        <v>31</v>
      </c>
      <c r="D405" s="23"/>
      <c r="E405" s="24">
        <f>E407</f>
        <v>577.46782464</v>
      </c>
      <c r="F405" s="24">
        <f t="shared" ref="F405:N405" si="114">F407</f>
        <v>100</v>
      </c>
      <c r="G405" s="24">
        <f t="shared" si="114"/>
        <v>100</v>
      </c>
      <c r="H405" s="24">
        <f t="shared" si="114"/>
        <v>63</v>
      </c>
      <c r="I405" s="24">
        <f t="shared" si="114"/>
        <v>62.396799999999999</v>
      </c>
      <c r="J405" s="24">
        <f t="shared" si="114"/>
        <v>50</v>
      </c>
      <c r="K405" s="24">
        <f t="shared" si="114"/>
        <v>50</v>
      </c>
      <c r="L405" s="24">
        <f t="shared" si="114"/>
        <v>50</v>
      </c>
      <c r="M405" s="24">
        <f t="shared" si="114"/>
        <v>50.034815999999999</v>
      </c>
      <c r="N405" s="24">
        <f t="shared" si="114"/>
        <v>52.036208639999998</v>
      </c>
    </row>
    <row r="406" spans="1:14" ht="37.5" x14ac:dyDescent="0.3">
      <c r="A406" s="71"/>
      <c r="B406" s="62"/>
      <c r="C406" s="22" t="s">
        <v>6</v>
      </c>
      <c r="D406" s="23"/>
      <c r="E406" s="24">
        <v>0</v>
      </c>
      <c r="F406" s="24">
        <v>0</v>
      </c>
      <c r="G406" s="24">
        <v>0</v>
      </c>
      <c r="H406" s="24">
        <v>0</v>
      </c>
      <c r="I406" s="24">
        <v>0</v>
      </c>
      <c r="J406" s="24">
        <v>0</v>
      </c>
      <c r="K406" s="24">
        <v>0</v>
      </c>
      <c r="L406" s="24">
        <v>0</v>
      </c>
      <c r="M406" s="24">
        <v>0</v>
      </c>
      <c r="N406" s="24">
        <v>0</v>
      </c>
    </row>
    <row r="407" spans="1:14" ht="20.25" customHeight="1" x14ac:dyDescent="0.3">
      <c r="A407" s="71"/>
      <c r="B407" s="62"/>
      <c r="C407" s="22" t="s">
        <v>7</v>
      </c>
      <c r="D407" s="23"/>
      <c r="E407" s="24">
        <f>E408+E409</f>
        <v>577.46782464</v>
      </c>
      <c r="F407" s="24">
        <f t="shared" ref="F407:N407" si="115">F408+F409</f>
        <v>100</v>
      </c>
      <c r="G407" s="24">
        <f t="shared" si="115"/>
        <v>100</v>
      </c>
      <c r="H407" s="24">
        <f t="shared" si="115"/>
        <v>63</v>
      </c>
      <c r="I407" s="24">
        <f t="shared" si="115"/>
        <v>62.396799999999999</v>
      </c>
      <c r="J407" s="24">
        <f t="shared" si="115"/>
        <v>50</v>
      </c>
      <c r="K407" s="24">
        <f t="shared" si="115"/>
        <v>50</v>
      </c>
      <c r="L407" s="24">
        <f t="shared" si="115"/>
        <v>50</v>
      </c>
      <c r="M407" s="24">
        <f t="shared" si="115"/>
        <v>50.034815999999999</v>
      </c>
      <c r="N407" s="24">
        <f t="shared" si="115"/>
        <v>52.036208639999998</v>
      </c>
    </row>
    <row r="408" spans="1:14" ht="37.5" x14ac:dyDescent="0.3">
      <c r="A408" s="71"/>
      <c r="B408" s="62"/>
      <c r="C408" s="22" t="s">
        <v>7</v>
      </c>
      <c r="D408" s="23" t="s">
        <v>36</v>
      </c>
      <c r="E408" s="24">
        <f>SUM(F408:N408)</f>
        <v>577.46782464</v>
      </c>
      <c r="F408" s="24">
        <v>100</v>
      </c>
      <c r="G408" s="24">
        <v>100</v>
      </c>
      <c r="H408" s="24">
        <v>63</v>
      </c>
      <c r="I408" s="24">
        <v>62.396799999999999</v>
      </c>
      <c r="J408" s="24">
        <v>50</v>
      </c>
      <c r="K408" s="24">
        <v>50</v>
      </c>
      <c r="L408" s="24">
        <v>50</v>
      </c>
      <c r="M408" s="24">
        <v>50.034815999999999</v>
      </c>
      <c r="N408" s="24">
        <v>52.036208639999998</v>
      </c>
    </row>
    <row r="409" spans="1:14" ht="37.5" x14ac:dyDescent="0.3">
      <c r="A409" s="71"/>
      <c r="B409" s="62"/>
      <c r="C409" s="22" t="s">
        <v>7</v>
      </c>
      <c r="D409" s="23" t="s">
        <v>37</v>
      </c>
      <c r="E409" s="24">
        <f>SUM(F409:N409)</f>
        <v>0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</row>
    <row r="410" spans="1:14" ht="37.5" x14ac:dyDescent="0.3">
      <c r="A410" s="71"/>
      <c r="B410" s="62"/>
      <c r="C410" s="22" t="s">
        <v>8</v>
      </c>
      <c r="D410" s="23"/>
      <c r="E410" s="24">
        <v>0</v>
      </c>
      <c r="F410" s="24">
        <v>0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</row>
    <row r="411" spans="1:14" ht="56.25" x14ac:dyDescent="0.3">
      <c r="A411" s="71"/>
      <c r="B411" s="62"/>
      <c r="C411" s="22" t="s">
        <v>129</v>
      </c>
      <c r="D411" s="23"/>
      <c r="E411" s="24">
        <v>0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</row>
    <row r="412" spans="1:14" ht="37.5" x14ac:dyDescent="0.3">
      <c r="A412" s="71"/>
      <c r="B412" s="62"/>
      <c r="C412" s="22" t="s">
        <v>4</v>
      </c>
      <c r="D412" s="23"/>
      <c r="E412" s="24">
        <v>0</v>
      </c>
      <c r="F412" s="24">
        <v>0</v>
      </c>
      <c r="G412" s="24">
        <v>0</v>
      </c>
      <c r="H412" s="24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</row>
    <row r="413" spans="1:14" ht="41.25" customHeight="1" x14ac:dyDescent="0.3">
      <c r="A413" s="71"/>
      <c r="B413" s="62"/>
      <c r="C413" s="22" t="s">
        <v>130</v>
      </c>
      <c r="D413" s="23"/>
      <c r="E413" s="24">
        <v>0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</row>
    <row r="414" spans="1:14" ht="56.25" x14ac:dyDescent="0.3">
      <c r="A414" s="72"/>
      <c r="B414" s="63"/>
      <c r="C414" s="22" t="s">
        <v>50</v>
      </c>
      <c r="D414" s="23"/>
      <c r="E414" s="24">
        <v>0</v>
      </c>
      <c r="F414" s="24">
        <v>0</v>
      </c>
      <c r="G414" s="24">
        <v>0</v>
      </c>
      <c r="H414" s="24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</row>
    <row r="415" spans="1:14" ht="18.75" x14ac:dyDescent="0.3">
      <c r="A415" s="64" t="s">
        <v>90</v>
      </c>
      <c r="B415" s="61" t="s">
        <v>49</v>
      </c>
      <c r="C415" s="22" t="s">
        <v>31</v>
      </c>
      <c r="D415" s="23"/>
      <c r="E415" s="24">
        <f>E417</f>
        <v>20338.4670160608</v>
      </c>
      <c r="F415" s="24">
        <f t="shared" ref="F415:N415" si="116">F417</f>
        <v>1403.0988</v>
      </c>
      <c r="G415" s="24">
        <f t="shared" si="116"/>
        <v>1493.7173299999999</v>
      </c>
      <c r="H415" s="24">
        <f t="shared" si="116"/>
        <v>4362.9311099999995</v>
      </c>
      <c r="I415" s="24">
        <f t="shared" si="116"/>
        <v>794.29303000000004</v>
      </c>
      <c r="J415" s="24">
        <f t="shared" si="116"/>
        <v>600</v>
      </c>
      <c r="K415" s="24">
        <f t="shared" si="116"/>
        <v>600</v>
      </c>
      <c r="L415" s="24">
        <f t="shared" si="116"/>
        <v>600</v>
      </c>
      <c r="M415" s="24">
        <f t="shared" si="116"/>
        <v>5139.4248755200006</v>
      </c>
      <c r="N415" s="24">
        <f t="shared" si="116"/>
        <v>5345.0018705408002</v>
      </c>
    </row>
    <row r="416" spans="1:14" ht="37.5" x14ac:dyDescent="0.3">
      <c r="A416" s="65"/>
      <c r="B416" s="62"/>
      <c r="C416" s="22" t="s">
        <v>6</v>
      </c>
      <c r="D416" s="23"/>
      <c r="E416" s="24">
        <v>0</v>
      </c>
      <c r="F416" s="24">
        <v>0</v>
      </c>
      <c r="G416" s="24">
        <v>0</v>
      </c>
      <c r="H416" s="24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0</v>
      </c>
    </row>
    <row r="417" spans="1:14" ht="20.25" customHeight="1" x14ac:dyDescent="0.3">
      <c r="A417" s="65"/>
      <c r="B417" s="62"/>
      <c r="C417" s="22" t="s">
        <v>7</v>
      </c>
      <c r="D417" s="23"/>
      <c r="E417" s="24">
        <f>E418+E419</f>
        <v>20338.4670160608</v>
      </c>
      <c r="F417" s="24">
        <f t="shared" ref="F417:N417" si="117">F418+F419</f>
        <v>1403.0988</v>
      </c>
      <c r="G417" s="24">
        <f t="shared" si="117"/>
        <v>1493.7173299999999</v>
      </c>
      <c r="H417" s="24">
        <f t="shared" si="117"/>
        <v>4362.9311099999995</v>
      </c>
      <c r="I417" s="24">
        <f t="shared" si="117"/>
        <v>794.29303000000004</v>
      </c>
      <c r="J417" s="24">
        <f t="shared" si="117"/>
        <v>600</v>
      </c>
      <c r="K417" s="24">
        <f t="shared" si="117"/>
        <v>600</v>
      </c>
      <c r="L417" s="24">
        <f t="shared" si="117"/>
        <v>600</v>
      </c>
      <c r="M417" s="24">
        <f t="shared" si="117"/>
        <v>5139.4248755200006</v>
      </c>
      <c r="N417" s="24">
        <f t="shared" si="117"/>
        <v>5345.0018705408002</v>
      </c>
    </row>
    <row r="418" spans="1:14" ht="37.5" x14ac:dyDescent="0.3">
      <c r="A418" s="65"/>
      <c r="B418" s="62"/>
      <c r="C418" s="22" t="s">
        <v>7</v>
      </c>
      <c r="D418" s="23" t="s">
        <v>39</v>
      </c>
      <c r="E418" s="24">
        <f>SUM(F418:N418)</f>
        <v>12926.261744060801</v>
      </c>
      <c r="F418" s="24">
        <v>696.59879999999998</v>
      </c>
      <c r="G418" s="24">
        <v>493.71733</v>
      </c>
      <c r="H418" s="24">
        <v>3513.5929099999998</v>
      </c>
      <c r="I418" s="24">
        <v>491.59303</v>
      </c>
      <c r="J418" s="24">
        <v>0</v>
      </c>
      <c r="K418" s="24">
        <v>0</v>
      </c>
      <c r="L418" s="24">
        <v>0</v>
      </c>
      <c r="M418" s="24">
        <v>3789.5880755200001</v>
      </c>
      <c r="N418" s="24">
        <v>3941.1715985408</v>
      </c>
    </row>
    <row r="419" spans="1:14" ht="37.5" x14ac:dyDescent="0.3">
      <c r="A419" s="65"/>
      <c r="B419" s="62"/>
      <c r="C419" s="22" t="s">
        <v>7</v>
      </c>
      <c r="D419" s="29" t="s">
        <v>44</v>
      </c>
      <c r="E419" s="24">
        <f>SUM(F419:N419)</f>
        <v>7412.2052720000002</v>
      </c>
      <c r="F419" s="24">
        <v>706.5</v>
      </c>
      <c r="G419" s="24">
        <v>1000</v>
      </c>
      <c r="H419" s="24">
        <v>849.33820000000003</v>
      </c>
      <c r="I419" s="24">
        <v>302.7</v>
      </c>
      <c r="J419" s="24">
        <v>600</v>
      </c>
      <c r="K419" s="24">
        <v>600</v>
      </c>
      <c r="L419" s="24">
        <v>600</v>
      </c>
      <c r="M419" s="24">
        <v>1349.8368</v>
      </c>
      <c r="N419" s="24">
        <v>1403.8302720000002</v>
      </c>
    </row>
    <row r="420" spans="1:14" ht="37.5" x14ac:dyDescent="0.3">
      <c r="A420" s="65"/>
      <c r="B420" s="62"/>
      <c r="C420" s="22" t="s">
        <v>8</v>
      </c>
      <c r="D420" s="29"/>
      <c r="E420" s="24">
        <v>0</v>
      </c>
      <c r="F420" s="24">
        <v>0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</row>
    <row r="421" spans="1:14" ht="56.25" x14ac:dyDescent="0.3">
      <c r="A421" s="65"/>
      <c r="B421" s="62"/>
      <c r="C421" s="22" t="s">
        <v>129</v>
      </c>
      <c r="D421" s="29"/>
      <c r="E421" s="24">
        <v>0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</row>
    <row r="422" spans="1:14" ht="37.5" x14ac:dyDescent="0.3">
      <c r="A422" s="65"/>
      <c r="B422" s="62"/>
      <c r="C422" s="22" t="s">
        <v>4</v>
      </c>
      <c r="D422" s="29"/>
      <c r="E422" s="24">
        <v>0</v>
      </c>
      <c r="F422" s="24">
        <v>0</v>
      </c>
      <c r="G422" s="24">
        <v>0</v>
      </c>
      <c r="H422" s="24">
        <v>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</row>
    <row r="423" spans="1:14" ht="37.5" x14ac:dyDescent="0.3">
      <c r="A423" s="65"/>
      <c r="B423" s="62"/>
      <c r="C423" s="22" t="s">
        <v>130</v>
      </c>
      <c r="D423" s="29"/>
      <c r="E423" s="24">
        <v>0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</row>
    <row r="424" spans="1:14" ht="56.25" x14ac:dyDescent="0.3">
      <c r="A424" s="66"/>
      <c r="B424" s="63"/>
      <c r="C424" s="22" t="s">
        <v>50</v>
      </c>
      <c r="D424" s="29"/>
      <c r="E424" s="24">
        <v>0</v>
      </c>
      <c r="F424" s="24">
        <v>0</v>
      </c>
      <c r="G424" s="24">
        <v>0</v>
      </c>
      <c r="H424" s="24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</row>
    <row r="425" spans="1:14" ht="18.75" x14ac:dyDescent="0.3">
      <c r="A425" s="64" t="s">
        <v>51</v>
      </c>
      <c r="B425" s="67" t="s">
        <v>97</v>
      </c>
      <c r="C425" s="22" t="s">
        <v>31</v>
      </c>
      <c r="D425" s="25"/>
      <c r="E425" s="24">
        <f>F425+G425+H425+I425+J425+K425+L425+M425+N425</f>
        <v>18381.432000000001</v>
      </c>
      <c r="F425" s="24">
        <f>F428+F430</f>
        <v>2813.8</v>
      </c>
      <c r="G425" s="24">
        <f>G428+G430</f>
        <v>3670</v>
      </c>
      <c r="H425" s="24">
        <f>H428+H430</f>
        <v>4352.6319999999996</v>
      </c>
      <c r="I425" s="24">
        <f>I428+I430</f>
        <v>5045</v>
      </c>
      <c r="J425" s="24">
        <f>J429+J430</f>
        <v>2500</v>
      </c>
      <c r="K425" s="24">
        <f>K429+K430</f>
        <v>0</v>
      </c>
      <c r="L425" s="24">
        <f>L429+L430</f>
        <v>0</v>
      </c>
      <c r="M425" s="24">
        <f>M429+M430</f>
        <v>0</v>
      </c>
      <c r="N425" s="24">
        <f>N429+N430</f>
        <v>0</v>
      </c>
    </row>
    <row r="426" spans="1:14" ht="37.5" x14ac:dyDescent="0.3">
      <c r="A426" s="65"/>
      <c r="B426" s="68"/>
      <c r="C426" s="22" t="s">
        <v>6</v>
      </c>
      <c r="D426" s="25"/>
      <c r="E426" s="24">
        <v>0</v>
      </c>
      <c r="F426" s="24">
        <v>0</v>
      </c>
      <c r="G426" s="24">
        <v>0</v>
      </c>
      <c r="H426" s="24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</row>
    <row r="427" spans="1:14" ht="37.5" x14ac:dyDescent="0.3">
      <c r="A427" s="65"/>
      <c r="B427" s="68"/>
      <c r="C427" s="22" t="s">
        <v>7</v>
      </c>
      <c r="D427" s="25"/>
      <c r="E427" s="24">
        <f>E428+E429</f>
        <v>17598.8</v>
      </c>
      <c r="F427" s="24">
        <f t="shared" ref="F427:N427" si="118">F428+F429</f>
        <v>2608.8000000000002</v>
      </c>
      <c r="G427" s="24">
        <f t="shared" si="118"/>
        <v>3200</v>
      </c>
      <c r="H427" s="24">
        <f t="shared" si="118"/>
        <v>4290</v>
      </c>
      <c r="I427" s="24">
        <f t="shared" si="118"/>
        <v>5000</v>
      </c>
      <c r="J427" s="24">
        <f t="shared" si="118"/>
        <v>2500</v>
      </c>
      <c r="K427" s="24">
        <f t="shared" si="118"/>
        <v>0</v>
      </c>
      <c r="L427" s="24">
        <f t="shared" si="118"/>
        <v>0</v>
      </c>
      <c r="M427" s="24">
        <f t="shared" si="118"/>
        <v>0</v>
      </c>
      <c r="N427" s="24">
        <f t="shared" si="118"/>
        <v>0</v>
      </c>
    </row>
    <row r="428" spans="1:14" ht="37.5" x14ac:dyDescent="0.3">
      <c r="A428" s="65"/>
      <c r="B428" s="68"/>
      <c r="C428" s="22" t="s">
        <v>7</v>
      </c>
      <c r="D428" s="23" t="s">
        <v>35</v>
      </c>
      <c r="E428" s="24">
        <f>SUM(F428:N428)</f>
        <v>15098.8</v>
      </c>
      <c r="F428" s="24">
        <f>F437+F446+F455</f>
        <v>2608.8000000000002</v>
      </c>
      <c r="G428" s="24">
        <f>G437+G446+G455</f>
        <v>3200</v>
      </c>
      <c r="H428" s="24">
        <f>H437+H446+H455</f>
        <v>4290</v>
      </c>
      <c r="I428" s="24">
        <f>I437+I446+I455</f>
        <v>5000</v>
      </c>
      <c r="J428" s="24">
        <f>J437+J446+J455</f>
        <v>0</v>
      </c>
      <c r="K428" s="24">
        <v>0</v>
      </c>
      <c r="L428" s="24">
        <v>0</v>
      </c>
      <c r="M428" s="24">
        <v>0</v>
      </c>
      <c r="N428" s="24">
        <v>0</v>
      </c>
    </row>
    <row r="429" spans="1:14" ht="37.5" x14ac:dyDescent="0.3">
      <c r="A429" s="65"/>
      <c r="B429" s="68"/>
      <c r="C429" s="22" t="s">
        <v>7</v>
      </c>
      <c r="D429" s="23" t="s">
        <v>144</v>
      </c>
      <c r="E429" s="24">
        <f>F429+G429+H429+I429+J429+K429+L429+M429+N429</f>
        <v>2500</v>
      </c>
      <c r="F429" s="24">
        <v>0</v>
      </c>
      <c r="G429" s="24">
        <v>0</v>
      </c>
      <c r="H429" s="24">
        <v>0</v>
      </c>
      <c r="I429" s="24">
        <v>0</v>
      </c>
      <c r="J429" s="24">
        <f>J438+J447</f>
        <v>2500</v>
      </c>
      <c r="K429" s="24">
        <v>0</v>
      </c>
      <c r="L429" s="24">
        <v>0</v>
      </c>
      <c r="M429" s="24">
        <v>0</v>
      </c>
      <c r="N429" s="24">
        <v>0</v>
      </c>
    </row>
    <row r="430" spans="1:14" ht="37.5" x14ac:dyDescent="0.3">
      <c r="A430" s="65"/>
      <c r="B430" s="68"/>
      <c r="C430" s="22" t="s">
        <v>8</v>
      </c>
      <c r="D430" s="23"/>
      <c r="E430" s="24">
        <f>SUM(F430:N430)</f>
        <v>782.63199999999995</v>
      </c>
      <c r="F430" s="24">
        <f>F439+F448</f>
        <v>205</v>
      </c>
      <c r="G430" s="24">
        <f t="shared" ref="G430:N430" si="119">G439+G448</f>
        <v>470</v>
      </c>
      <c r="H430" s="24">
        <f t="shared" si="119"/>
        <v>62.631999999999998</v>
      </c>
      <c r="I430" s="24">
        <f t="shared" si="119"/>
        <v>45</v>
      </c>
      <c r="J430" s="24">
        <f t="shared" si="119"/>
        <v>0</v>
      </c>
      <c r="K430" s="24">
        <f t="shared" si="119"/>
        <v>0</v>
      </c>
      <c r="L430" s="24">
        <f t="shared" si="119"/>
        <v>0</v>
      </c>
      <c r="M430" s="24">
        <f t="shared" si="119"/>
        <v>0</v>
      </c>
      <c r="N430" s="24">
        <f t="shared" si="119"/>
        <v>0</v>
      </c>
    </row>
    <row r="431" spans="1:14" ht="40.5" customHeight="1" x14ac:dyDescent="0.3">
      <c r="A431" s="65"/>
      <c r="B431" s="68"/>
      <c r="C431" s="22" t="s">
        <v>129</v>
      </c>
      <c r="D431" s="23"/>
      <c r="E431" s="24">
        <v>0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</row>
    <row r="432" spans="1:14" ht="37.5" x14ac:dyDescent="0.3">
      <c r="A432" s="65"/>
      <c r="B432" s="68"/>
      <c r="C432" s="22" t="s">
        <v>4</v>
      </c>
      <c r="D432" s="23"/>
      <c r="E432" s="24">
        <v>0</v>
      </c>
      <c r="F432" s="24">
        <v>0</v>
      </c>
      <c r="G432" s="24">
        <v>0</v>
      </c>
      <c r="H432" s="24">
        <v>0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4">
        <v>0</v>
      </c>
    </row>
    <row r="433" spans="1:14" ht="37.5" x14ac:dyDescent="0.3">
      <c r="A433" s="65"/>
      <c r="B433" s="68"/>
      <c r="C433" s="22" t="s">
        <v>130</v>
      </c>
      <c r="D433" s="23"/>
      <c r="E433" s="24">
        <v>0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</row>
    <row r="434" spans="1:14" ht="56.25" x14ac:dyDescent="0.3">
      <c r="A434" s="66"/>
      <c r="B434" s="69"/>
      <c r="C434" s="22" t="s">
        <v>50</v>
      </c>
      <c r="D434" s="23"/>
      <c r="E434" s="24">
        <v>0</v>
      </c>
      <c r="F434" s="24">
        <v>0</v>
      </c>
      <c r="G434" s="24">
        <v>0</v>
      </c>
      <c r="H434" s="24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</row>
    <row r="435" spans="1:14" ht="20.25" customHeight="1" x14ac:dyDescent="0.3">
      <c r="A435" s="70" t="s">
        <v>52</v>
      </c>
      <c r="B435" s="67" t="s">
        <v>115</v>
      </c>
      <c r="C435" s="22" t="s">
        <v>31</v>
      </c>
      <c r="D435" s="25"/>
      <c r="E435" s="24">
        <f>E437+E439</f>
        <v>10346.474</v>
      </c>
      <c r="F435" s="24">
        <f>F437+F439</f>
        <v>1763.8</v>
      </c>
      <c r="G435" s="24">
        <f>G437+G439</f>
        <v>2400</v>
      </c>
      <c r="H435" s="24">
        <f>H437+H439</f>
        <v>2500</v>
      </c>
      <c r="I435" s="24">
        <f>I437+I439</f>
        <v>3682.674</v>
      </c>
      <c r="J435" s="24">
        <f>J438</f>
        <v>1290</v>
      </c>
      <c r="K435" s="24">
        <f>K438</f>
        <v>0</v>
      </c>
      <c r="L435" s="24">
        <f>L438</f>
        <v>0</v>
      </c>
      <c r="M435" s="24">
        <f>M438</f>
        <v>0</v>
      </c>
      <c r="N435" s="24">
        <f>N438</f>
        <v>0</v>
      </c>
    </row>
    <row r="436" spans="1:14" ht="37.5" x14ac:dyDescent="0.3">
      <c r="A436" s="71"/>
      <c r="B436" s="68"/>
      <c r="C436" s="22" t="s">
        <v>6</v>
      </c>
      <c r="D436" s="25"/>
      <c r="E436" s="24">
        <v>0</v>
      </c>
      <c r="F436" s="24">
        <v>0</v>
      </c>
      <c r="G436" s="24">
        <v>0</v>
      </c>
      <c r="H436" s="24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</row>
    <row r="437" spans="1:14" ht="37.5" x14ac:dyDescent="0.3">
      <c r="A437" s="71"/>
      <c r="B437" s="68"/>
      <c r="C437" s="22" t="s">
        <v>7</v>
      </c>
      <c r="D437" s="23" t="s">
        <v>35</v>
      </c>
      <c r="E437" s="24">
        <f>SUM(F437:N437)</f>
        <v>9841.4740000000002</v>
      </c>
      <c r="F437" s="24">
        <v>1558.8</v>
      </c>
      <c r="G437" s="24">
        <v>2100</v>
      </c>
      <c r="H437" s="24">
        <v>2500</v>
      </c>
      <c r="I437" s="24">
        <v>3682.674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</row>
    <row r="438" spans="1:14" ht="37.5" x14ac:dyDescent="0.3">
      <c r="A438" s="71"/>
      <c r="B438" s="68"/>
      <c r="C438" s="22" t="s">
        <v>7</v>
      </c>
      <c r="D438" s="23" t="s">
        <v>144</v>
      </c>
      <c r="E438" s="24">
        <f>SUM(F438:N438)</f>
        <v>1290</v>
      </c>
      <c r="F438" s="24">
        <v>0</v>
      </c>
      <c r="G438" s="24">
        <v>0</v>
      </c>
      <c r="H438" s="24">
        <v>0</v>
      </c>
      <c r="I438" s="24">
        <v>0</v>
      </c>
      <c r="J438" s="24">
        <v>1290</v>
      </c>
      <c r="K438" s="24">
        <v>0</v>
      </c>
      <c r="L438" s="24">
        <v>0</v>
      </c>
      <c r="M438" s="24">
        <v>0</v>
      </c>
      <c r="N438" s="24">
        <v>0</v>
      </c>
    </row>
    <row r="439" spans="1:14" ht="37.5" x14ac:dyDescent="0.3">
      <c r="A439" s="71"/>
      <c r="B439" s="68"/>
      <c r="C439" s="22" t="s">
        <v>8</v>
      </c>
      <c r="D439" s="23"/>
      <c r="E439" s="24">
        <f>SUM(F439:N439)</f>
        <v>505</v>
      </c>
      <c r="F439" s="24">
        <v>205</v>
      </c>
      <c r="G439" s="24">
        <v>300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</row>
    <row r="440" spans="1:14" ht="40.5" customHeight="1" x14ac:dyDescent="0.3">
      <c r="A440" s="71"/>
      <c r="B440" s="68"/>
      <c r="C440" s="22" t="s">
        <v>129</v>
      </c>
      <c r="D440" s="23"/>
      <c r="E440" s="24">
        <v>0</v>
      </c>
      <c r="F440" s="24">
        <v>0</v>
      </c>
      <c r="G440" s="24">
        <v>0</v>
      </c>
      <c r="H440" s="24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</row>
    <row r="441" spans="1:14" ht="37.5" x14ac:dyDescent="0.3">
      <c r="A441" s="71"/>
      <c r="B441" s="68"/>
      <c r="C441" s="22" t="s">
        <v>4</v>
      </c>
      <c r="D441" s="23"/>
      <c r="E441" s="24">
        <v>0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</row>
    <row r="442" spans="1:14" ht="37.5" x14ac:dyDescent="0.3">
      <c r="A442" s="71"/>
      <c r="B442" s="68"/>
      <c r="C442" s="22" t="s">
        <v>130</v>
      </c>
      <c r="D442" s="23"/>
      <c r="E442" s="24">
        <v>0</v>
      </c>
      <c r="F442" s="24">
        <v>0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</row>
    <row r="443" spans="1:14" ht="56.25" x14ac:dyDescent="0.3">
      <c r="A443" s="72"/>
      <c r="B443" s="69"/>
      <c r="C443" s="22" t="s">
        <v>50</v>
      </c>
      <c r="D443" s="23"/>
      <c r="E443" s="24">
        <v>0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</row>
    <row r="444" spans="1:14" ht="18.75" x14ac:dyDescent="0.3">
      <c r="A444" s="58" t="s">
        <v>91</v>
      </c>
      <c r="B444" s="67" t="s">
        <v>138</v>
      </c>
      <c r="C444" s="22" t="s">
        <v>31</v>
      </c>
      <c r="D444" s="23"/>
      <c r="E444" s="24">
        <f>E446+E448</f>
        <v>5484.9579999999996</v>
      </c>
      <c r="F444" s="24">
        <f>F446+F448</f>
        <v>1000</v>
      </c>
      <c r="G444" s="24">
        <f>G446+G448</f>
        <v>1270</v>
      </c>
      <c r="H444" s="24">
        <f>H446+H448</f>
        <v>1852.6320000000001</v>
      </c>
      <c r="I444" s="24">
        <f>I446+I448</f>
        <v>1362.326</v>
      </c>
      <c r="J444" s="24">
        <f>J447+J448</f>
        <v>1210</v>
      </c>
      <c r="K444" s="24">
        <f>K447+K448</f>
        <v>0</v>
      </c>
      <c r="L444" s="24">
        <f>L447+L448</f>
        <v>0</v>
      </c>
      <c r="M444" s="24">
        <f>M447+M448</f>
        <v>0</v>
      </c>
      <c r="N444" s="24">
        <f>N447+N448</f>
        <v>0</v>
      </c>
    </row>
    <row r="445" spans="1:14" ht="37.5" x14ac:dyDescent="0.3">
      <c r="A445" s="59"/>
      <c r="B445" s="68"/>
      <c r="C445" s="22" t="s">
        <v>6</v>
      </c>
      <c r="D445" s="23"/>
      <c r="E445" s="24">
        <v>0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</row>
    <row r="446" spans="1:14" ht="37.5" x14ac:dyDescent="0.3">
      <c r="A446" s="59"/>
      <c r="B446" s="68"/>
      <c r="C446" s="22" t="s">
        <v>7</v>
      </c>
      <c r="D446" s="23" t="s">
        <v>35</v>
      </c>
      <c r="E446" s="24">
        <f>SUM(F446:N446)</f>
        <v>5207.326</v>
      </c>
      <c r="F446" s="24">
        <v>1000</v>
      </c>
      <c r="G446" s="24">
        <v>1100</v>
      </c>
      <c r="H446" s="24">
        <v>1790</v>
      </c>
      <c r="I446" s="24">
        <v>1317.326</v>
      </c>
      <c r="J446" s="24">
        <v>0</v>
      </c>
      <c r="K446" s="24">
        <v>0</v>
      </c>
      <c r="L446" s="24">
        <v>0</v>
      </c>
      <c r="M446" s="24">
        <v>0</v>
      </c>
      <c r="N446" s="24">
        <v>0</v>
      </c>
    </row>
    <row r="447" spans="1:14" ht="37.5" x14ac:dyDescent="0.3">
      <c r="A447" s="59"/>
      <c r="B447" s="68"/>
      <c r="C447" s="22" t="s">
        <v>7</v>
      </c>
      <c r="D447" s="23" t="s">
        <v>144</v>
      </c>
      <c r="E447" s="24">
        <f>SUM(F447:N447)</f>
        <v>1210</v>
      </c>
      <c r="F447" s="24">
        <v>0</v>
      </c>
      <c r="G447" s="24">
        <v>0</v>
      </c>
      <c r="H447" s="24">
        <v>0</v>
      </c>
      <c r="I447" s="24">
        <v>0</v>
      </c>
      <c r="J447" s="24">
        <v>1210</v>
      </c>
      <c r="K447" s="24">
        <v>0</v>
      </c>
      <c r="L447" s="24">
        <v>0</v>
      </c>
      <c r="M447" s="24">
        <v>0</v>
      </c>
      <c r="N447" s="24">
        <v>0</v>
      </c>
    </row>
    <row r="448" spans="1:14" ht="37.5" x14ac:dyDescent="0.3">
      <c r="A448" s="59"/>
      <c r="B448" s="68"/>
      <c r="C448" s="22" t="s">
        <v>8</v>
      </c>
      <c r="D448" s="23"/>
      <c r="E448" s="24">
        <f>SUM(F448:N448)</f>
        <v>277.63200000000001</v>
      </c>
      <c r="F448" s="24">
        <v>0</v>
      </c>
      <c r="G448" s="24">
        <v>170</v>
      </c>
      <c r="H448" s="24">
        <v>62.631999999999998</v>
      </c>
      <c r="I448" s="24">
        <v>45</v>
      </c>
      <c r="J448" s="24">
        <v>0</v>
      </c>
      <c r="K448" s="24">
        <v>0</v>
      </c>
      <c r="L448" s="24">
        <v>0</v>
      </c>
      <c r="M448" s="24">
        <v>0</v>
      </c>
      <c r="N448" s="24">
        <v>0</v>
      </c>
    </row>
    <row r="449" spans="1:15" ht="41.25" customHeight="1" x14ac:dyDescent="0.3">
      <c r="A449" s="59"/>
      <c r="B449" s="68"/>
      <c r="C449" s="22" t="s">
        <v>129</v>
      </c>
      <c r="D449" s="23"/>
      <c r="E449" s="24">
        <v>0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>
        <v>0</v>
      </c>
    </row>
    <row r="450" spans="1:15" ht="37.5" x14ac:dyDescent="0.3">
      <c r="A450" s="59"/>
      <c r="B450" s="68"/>
      <c r="C450" s="22" t="s">
        <v>4</v>
      </c>
      <c r="D450" s="23"/>
      <c r="E450" s="24">
        <v>0</v>
      </c>
      <c r="F450" s="24">
        <v>0</v>
      </c>
      <c r="G450" s="24">
        <v>0</v>
      </c>
      <c r="H450" s="24">
        <v>0</v>
      </c>
      <c r="I450" s="24">
        <v>0</v>
      </c>
      <c r="J450" s="24">
        <v>0</v>
      </c>
      <c r="K450" s="24">
        <v>0</v>
      </c>
      <c r="L450" s="24">
        <v>0</v>
      </c>
      <c r="M450" s="24">
        <v>0</v>
      </c>
      <c r="N450" s="24">
        <v>0</v>
      </c>
    </row>
    <row r="451" spans="1:15" ht="37.5" x14ac:dyDescent="0.3">
      <c r="A451" s="59"/>
      <c r="B451" s="68"/>
      <c r="C451" s="22" t="s">
        <v>130</v>
      </c>
      <c r="D451" s="23"/>
      <c r="E451" s="24">
        <v>0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>
        <v>0</v>
      </c>
    </row>
    <row r="452" spans="1:15" ht="56.25" x14ac:dyDescent="0.3">
      <c r="A452" s="60"/>
      <c r="B452" s="69"/>
      <c r="C452" s="22" t="s">
        <v>50</v>
      </c>
      <c r="D452" s="23"/>
      <c r="E452" s="24">
        <v>0</v>
      </c>
      <c r="F452" s="24">
        <v>0</v>
      </c>
      <c r="G452" s="24">
        <v>0</v>
      </c>
      <c r="H452" s="24">
        <v>0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</row>
    <row r="453" spans="1:15" ht="20.25" customHeight="1" x14ac:dyDescent="0.3">
      <c r="A453" s="58" t="s">
        <v>139</v>
      </c>
      <c r="B453" s="61" t="s">
        <v>140</v>
      </c>
      <c r="C453" s="22" t="s">
        <v>31</v>
      </c>
      <c r="D453" s="23"/>
      <c r="E453" s="24">
        <f>E455</f>
        <v>50</v>
      </c>
      <c r="F453" s="24">
        <f t="shared" ref="F453:N453" si="120">F455</f>
        <v>50</v>
      </c>
      <c r="G453" s="24">
        <f t="shared" si="120"/>
        <v>0</v>
      </c>
      <c r="H453" s="24">
        <f t="shared" si="120"/>
        <v>0</v>
      </c>
      <c r="I453" s="24">
        <f t="shared" si="120"/>
        <v>0</v>
      </c>
      <c r="J453" s="24">
        <f t="shared" si="120"/>
        <v>0</v>
      </c>
      <c r="K453" s="24">
        <f t="shared" si="120"/>
        <v>0</v>
      </c>
      <c r="L453" s="24">
        <f t="shared" si="120"/>
        <v>0</v>
      </c>
      <c r="M453" s="24">
        <f t="shared" si="120"/>
        <v>0</v>
      </c>
      <c r="N453" s="24">
        <f t="shared" si="120"/>
        <v>0</v>
      </c>
    </row>
    <row r="454" spans="1:15" ht="20.25" customHeight="1" x14ac:dyDescent="0.3">
      <c r="A454" s="59"/>
      <c r="B454" s="62"/>
      <c r="C454" s="22" t="s">
        <v>6</v>
      </c>
      <c r="D454" s="23"/>
      <c r="E454" s="24">
        <v>0</v>
      </c>
      <c r="F454" s="24">
        <v>0</v>
      </c>
      <c r="G454" s="24">
        <v>0</v>
      </c>
      <c r="H454" s="24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</row>
    <row r="455" spans="1:15" ht="20.25" customHeight="1" x14ac:dyDescent="0.3">
      <c r="A455" s="59"/>
      <c r="B455" s="62"/>
      <c r="C455" s="22" t="s">
        <v>7</v>
      </c>
      <c r="D455" s="23" t="s">
        <v>35</v>
      </c>
      <c r="E455" s="24">
        <f>SUM(F455:N455)</f>
        <v>50</v>
      </c>
      <c r="F455" s="24">
        <v>50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</row>
    <row r="456" spans="1:15" ht="20.25" customHeight="1" x14ac:dyDescent="0.3">
      <c r="A456" s="59"/>
      <c r="B456" s="62"/>
      <c r="C456" s="22" t="s">
        <v>8</v>
      </c>
      <c r="D456" s="23"/>
      <c r="E456" s="24">
        <v>0</v>
      </c>
      <c r="F456" s="24">
        <v>0</v>
      </c>
      <c r="G456" s="24">
        <v>0</v>
      </c>
      <c r="H456" s="24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</row>
    <row r="457" spans="1:15" ht="20.25" customHeight="1" x14ac:dyDescent="0.3">
      <c r="A457" s="59"/>
      <c r="B457" s="62"/>
      <c r="C457" s="22" t="s">
        <v>129</v>
      </c>
      <c r="D457" s="23"/>
      <c r="E457" s="24">
        <v>0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</row>
    <row r="458" spans="1:15" ht="20.25" customHeight="1" x14ac:dyDescent="0.3">
      <c r="A458" s="59"/>
      <c r="B458" s="62"/>
      <c r="C458" s="22" t="s">
        <v>4</v>
      </c>
      <c r="D458" s="23"/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</row>
    <row r="459" spans="1:15" ht="20.25" customHeight="1" x14ac:dyDescent="0.3">
      <c r="A459" s="59"/>
      <c r="B459" s="62"/>
      <c r="C459" s="22" t="s">
        <v>130</v>
      </c>
      <c r="D459" s="23"/>
      <c r="E459" s="24">
        <v>0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</row>
    <row r="460" spans="1:15" ht="20.25" customHeight="1" x14ac:dyDescent="0.3">
      <c r="A460" s="60"/>
      <c r="B460" s="63"/>
      <c r="C460" s="22" t="s">
        <v>50</v>
      </c>
      <c r="D460" s="23"/>
      <c r="E460" s="24">
        <v>0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35" t="s">
        <v>143</v>
      </c>
    </row>
  </sheetData>
  <mergeCells count="100">
    <mergeCell ref="A97:A104"/>
    <mergeCell ref="B97:B104"/>
    <mergeCell ref="A105:A112"/>
    <mergeCell ref="B105:B112"/>
    <mergeCell ref="A113:A120"/>
    <mergeCell ref="A83:A96"/>
    <mergeCell ref="B83:B96"/>
    <mergeCell ref="M1:N1"/>
    <mergeCell ref="M2:N2"/>
    <mergeCell ref="A4:N4"/>
    <mergeCell ref="A3:N3"/>
    <mergeCell ref="E5:N5"/>
    <mergeCell ref="B35:B42"/>
    <mergeCell ref="A43:A56"/>
    <mergeCell ref="B43:B56"/>
    <mergeCell ref="A57:A64"/>
    <mergeCell ref="B57:B64"/>
    <mergeCell ref="A65:A74"/>
    <mergeCell ref="B65:B74"/>
    <mergeCell ref="C5:C6"/>
    <mergeCell ref="A8:A26"/>
    <mergeCell ref="B8:B26"/>
    <mergeCell ref="A75:A82"/>
    <mergeCell ref="B75:B82"/>
    <mergeCell ref="A5:A6"/>
    <mergeCell ref="B5:B6"/>
    <mergeCell ref="A27:A34"/>
    <mergeCell ref="A35:A42"/>
    <mergeCell ref="B27:B34"/>
    <mergeCell ref="B113:B120"/>
    <mergeCell ref="B152:B159"/>
    <mergeCell ref="A160:A167"/>
    <mergeCell ref="B144:B151"/>
    <mergeCell ref="A136:A143"/>
    <mergeCell ref="B136:B143"/>
    <mergeCell ref="A152:A159"/>
    <mergeCell ref="A121:A135"/>
    <mergeCell ref="B121:B135"/>
    <mergeCell ref="A197:A209"/>
    <mergeCell ref="B197:B209"/>
    <mergeCell ref="A176:A187"/>
    <mergeCell ref="B176:B187"/>
    <mergeCell ref="A144:A151"/>
    <mergeCell ref="B160:B167"/>
    <mergeCell ref="A168:A175"/>
    <mergeCell ref="B168:B175"/>
    <mergeCell ref="A188:A196"/>
    <mergeCell ref="B188:B196"/>
    <mergeCell ref="A210:A217"/>
    <mergeCell ref="A251:A258"/>
    <mergeCell ref="B251:B258"/>
    <mergeCell ref="A259:A266"/>
    <mergeCell ref="B259:B266"/>
    <mergeCell ref="A243:A250"/>
    <mergeCell ref="B243:B250"/>
    <mergeCell ref="A218:A227"/>
    <mergeCell ref="B218:B227"/>
    <mergeCell ref="A236:A242"/>
    <mergeCell ref="B236:B242"/>
    <mergeCell ref="A228:A235"/>
    <mergeCell ref="B228:B235"/>
    <mergeCell ref="B210:B217"/>
    <mergeCell ref="A281:A288"/>
    <mergeCell ref="B281:B288"/>
    <mergeCell ref="A267:A280"/>
    <mergeCell ref="B267:B280"/>
    <mergeCell ref="A289:A299"/>
    <mergeCell ref="B289:B299"/>
    <mergeCell ref="A310:A322"/>
    <mergeCell ref="B310:B322"/>
    <mergeCell ref="A300:A309"/>
    <mergeCell ref="B300:B309"/>
    <mergeCell ref="A323:A330"/>
    <mergeCell ref="B323:B330"/>
    <mergeCell ref="A339:A346"/>
    <mergeCell ref="B339:B346"/>
    <mergeCell ref="A331:A338"/>
    <mergeCell ref="B331:B338"/>
    <mergeCell ref="A355:A370"/>
    <mergeCell ref="B355:B370"/>
    <mergeCell ref="A415:A424"/>
    <mergeCell ref="B415:B424"/>
    <mergeCell ref="A405:A414"/>
    <mergeCell ref="B405:B414"/>
    <mergeCell ref="A347:A354"/>
    <mergeCell ref="B347:B354"/>
    <mergeCell ref="A385:A394"/>
    <mergeCell ref="B385:B394"/>
    <mergeCell ref="A371:A384"/>
    <mergeCell ref="B371:B384"/>
    <mergeCell ref="A395:A404"/>
    <mergeCell ref="B395:B404"/>
    <mergeCell ref="A453:A460"/>
    <mergeCell ref="B453:B460"/>
    <mergeCell ref="A425:A434"/>
    <mergeCell ref="B425:B434"/>
    <mergeCell ref="A435:A443"/>
    <mergeCell ref="B435:B443"/>
    <mergeCell ref="A444:A452"/>
    <mergeCell ref="B444:B452"/>
  </mergeCells>
  <pageMargins left="0.23622047244094491" right="0" top="0.74803149606299213" bottom="0.74803149606299213" header="0" footer="0.31496062992125984"/>
  <pageSetup paperSize="9" scale="4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102"/>
      <c r="D1" s="102"/>
      <c r="E1" s="102"/>
      <c r="F1" s="102"/>
      <c r="G1" s="102"/>
      <c r="H1" s="102"/>
      <c r="I1" s="102"/>
      <c r="J1" s="102"/>
      <c r="K1" s="1"/>
      <c r="L1" s="4" t="s">
        <v>26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103" t="s">
        <v>25</v>
      </c>
      <c r="C2" s="103"/>
      <c r="D2" s="103"/>
      <c r="E2" s="103"/>
      <c r="F2" s="103"/>
      <c r="G2" s="103"/>
      <c r="H2" s="103"/>
      <c r="I2" s="103"/>
      <c r="J2" s="10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15</v>
      </c>
      <c r="B5" s="18" t="s">
        <v>22</v>
      </c>
      <c r="C5" s="18" t="s">
        <v>23</v>
      </c>
      <c r="D5" s="18" t="s">
        <v>19</v>
      </c>
      <c r="E5" s="18" t="s">
        <v>20</v>
      </c>
      <c r="F5" s="18" t="s">
        <v>21</v>
      </c>
      <c r="G5" s="18" t="s">
        <v>24</v>
      </c>
      <c r="H5" s="18" t="s">
        <v>27</v>
      </c>
      <c r="I5" s="18" t="s">
        <v>28</v>
      </c>
      <c r="J5" s="18" t="s">
        <v>13</v>
      </c>
      <c r="K5" s="18" t="s">
        <v>29</v>
      </c>
      <c r="L5" s="19" t="s">
        <v>30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17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</vt:lpstr>
      <vt:lpstr>15 внебюджет</vt:lpstr>
      <vt:lpstr>'5'!Область_печати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2021-03-31T01:41:02Z</cp:lastPrinted>
  <dcterms:created xsi:type="dcterms:W3CDTF">2011-03-10T10:26:24Z</dcterms:created>
  <dcterms:modified xsi:type="dcterms:W3CDTF">2021-03-31T01:41:30Z</dcterms:modified>
</cp:coreProperties>
</file>